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39" documentId="13_ncr:1_{99E566A6-D2E6-4944-93E4-4D00A0290A5D}" xr6:coauthVersionLast="47" xr6:coauthVersionMax="47" xr10:uidLastSave="{EA727E5B-5B70-424F-9902-1C997A679EB2}"/>
  <bookViews>
    <workbookView xWindow="-120" yWindow="-120" windowWidth="29040" windowHeight="17520" tabRatio="905" xr2:uid="{00000000-000D-0000-FFFF-FFFF00000000}"/>
  </bookViews>
  <sheets>
    <sheet name="Bidder-Key Staff" sheetId="55" r:id="rId1"/>
    <sheet name="U&amp;A Summary" sheetId="45" r:id="rId2"/>
    <sheet name="U&amp;A-1 " sheetId="61" r:id="rId3"/>
    <sheet name="U&amp;A-2" sheetId="62" r:id="rId4"/>
    <sheet name="U&amp;A-3" sheetId="63" r:id="rId5"/>
    <sheet name="U&amp;A-4" sheetId="64" r:id="rId6"/>
    <sheet name="Firm References" sheetId="56" r:id="rId7"/>
    <sheet name="Staff Qualifications Summary" sheetId="53" r:id="rId8"/>
    <sheet name="Staff Minimum Qualifications" sheetId="42" r:id="rId9"/>
    <sheet name="Staff References" sheetId="39" r:id="rId10"/>
    <sheet name="Key Staff Interviews" sheetId="48" r:id="rId11"/>
    <sheet name="Oral Presentations" sheetId="47" r:id="rId12"/>
  </sheets>
  <definedNames>
    <definedName name="_xlnm._FilterDatabase" localSheetId="2" hidden="1">'U&amp;A-1 '!$A$3:$AG$5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42" l="1"/>
  <c r="G8" i="42" s="1"/>
  <c r="F9" i="42"/>
  <c r="G9" i="42" s="1"/>
  <c r="AF6" i="64"/>
  <c r="C2" i="39"/>
  <c r="AE4" i="61"/>
  <c r="AE5" i="64"/>
  <c r="AE4" i="64"/>
  <c r="AE7" i="63"/>
  <c r="AE5" i="63"/>
  <c r="AE6" i="63"/>
  <c r="AE4" i="63"/>
  <c r="AE5" i="62"/>
  <c r="AE6" i="62"/>
  <c r="AE4" i="62"/>
  <c r="AE5" i="61"/>
  <c r="F107" i="42"/>
  <c r="F58" i="42" l="1"/>
  <c r="F52" i="42"/>
  <c r="I6" i="39" l="1"/>
  <c r="F53" i="42" l="1"/>
  <c r="G53" i="42" s="1"/>
  <c r="F54" i="42"/>
  <c r="G54" i="42" s="1"/>
  <c r="G52" i="42"/>
  <c r="F51" i="42"/>
  <c r="G51" i="42" s="1"/>
  <c r="F106" i="42" l="1"/>
  <c r="F105" i="42"/>
  <c r="A1" i="64" l="1"/>
  <c r="A1" i="63"/>
  <c r="A1" i="62"/>
  <c r="F25" i="53" l="1"/>
  <c r="H25" i="53" s="1"/>
  <c r="F19" i="53"/>
  <c r="H19" i="53" s="1"/>
  <c r="F14" i="53"/>
  <c r="H14" i="53" s="1"/>
  <c r="J120" i="42"/>
  <c r="F119" i="42"/>
  <c r="G119" i="42" s="1"/>
  <c r="F118" i="42"/>
  <c r="G118" i="42" s="1"/>
  <c r="F117" i="42"/>
  <c r="G117" i="42" s="1"/>
  <c r="F116" i="42"/>
  <c r="G116" i="42" s="1"/>
  <c r="F115" i="42"/>
  <c r="G115" i="42" s="1"/>
  <c r="F114" i="42"/>
  <c r="G114" i="42" s="1"/>
  <c r="J90" i="42"/>
  <c r="F89" i="42"/>
  <c r="G89" i="42" s="1"/>
  <c r="F88" i="42"/>
  <c r="G88" i="42" s="1"/>
  <c r="F87" i="42"/>
  <c r="G87" i="42" s="1"/>
  <c r="F86" i="42"/>
  <c r="G86" i="42" s="1"/>
  <c r="F85" i="42"/>
  <c r="G85" i="42" s="1"/>
  <c r="F84" i="42"/>
  <c r="G84" i="42" s="1"/>
  <c r="F65" i="42"/>
  <c r="G65" i="42" s="1"/>
  <c r="J60" i="42"/>
  <c r="F59" i="42"/>
  <c r="G59" i="42" s="1"/>
  <c r="G58" i="42"/>
  <c r="F57" i="42"/>
  <c r="G57" i="42" s="1"/>
  <c r="F56" i="42"/>
  <c r="G56" i="42" s="1"/>
  <c r="F55" i="42"/>
  <c r="G55" i="42" s="1"/>
  <c r="F50" i="42"/>
  <c r="A1" i="61"/>
  <c r="G120" i="42" l="1"/>
  <c r="E25" i="53" s="1"/>
  <c r="F120" i="42"/>
  <c r="D25" i="53" s="1"/>
  <c r="F90" i="42"/>
  <c r="D19" i="53" s="1"/>
  <c r="G90" i="42"/>
  <c r="E19" i="53" s="1"/>
  <c r="F60" i="42"/>
  <c r="D13" i="53" s="1"/>
  <c r="G50" i="42"/>
  <c r="G60" i="42" s="1"/>
  <c r="E13" i="53" s="1"/>
  <c r="AF7" i="64"/>
  <c r="D7" i="45" s="1"/>
  <c r="F7" i="45" s="1"/>
  <c r="AF9" i="63"/>
  <c r="D6" i="45" s="1"/>
  <c r="F6" i="45" s="1"/>
  <c r="AF8" i="63"/>
  <c r="AF8" i="62"/>
  <c r="D5" i="45" s="1"/>
  <c r="F5" i="45" s="1"/>
  <c r="AF7" i="62"/>
  <c r="AF7" i="61"/>
  <c r="D4" i="45" s="1"/>
  <c r="F4" i="45" s="1"/>
  <c r="AF6" i="61"/>
  <c r="G19" i="53" l="1"/>
  <c r="I19" i="53"/>
  <c r="G25" i="53"/>
  <c r="I25" i="53"/>
  <c r="J25" i="53" s="1"/>
  <c r="I120" i="42"/>
  <c r="I114" i="42" s="1"/>
  <c r="K120" i="42"/>
  <c r="I90" i="42"/>
  <c r="I84" i="42" s="1"/>
  <c r="K90" i="42"/>
  <c r="K60" i="42"/>
  <c r="I60" i="42"/>
  <c r="I50" i="42" s="1"/>
  <c r="J19" i="53" l="1"/>
  <c r="L120" i="42"/>
  <c r="K114" i="42"/>
  <c r="L90" i="42"/>
  <c r="K84" i="42"/>
  <c r="L60" i="42"/>
  <c r="K50" i="42"/>
  <c r="G106" i="42" l="1"/>
  <c r="B102" i="42"/>
  <c r="B72" i="42"/>
  <c r="B39" i="42"/>
  <c r="B3" i="42"/>
  <c r="C6" i="48"/>
  <c r="C5" i="48"/>
  <c r="C4" i="48"/>
  <c r="C3" i="48"/>
  <c r="C5" i="39"/>
  <c r="C4" i="39"/>
  <c r="C3" i="39"/>
  <c r="B23" i="53"/>
  <c r="B17" i="53"/>
  <c r="B11" i="53"/>
  <c r="B4" i="53"/>
  <c r="F6" i="56" l="1"/>
  <c r="F64" i="42"/>
  <c r="F66" i="42"/>
  <c r="F67" i="42"/>
  <c r="F68" i="42"/>
  <c r="F76" i="42"/>
  <c r="F77" i="42"/>
  <c r="F78" i="42"/>
  <c r="F79" i="42"/>
  <c r="F80" i="42"/>
  <c r="F94" i="42"/>
  <c r="G94" i="42" s="1"/>
  <c r="F95" i="42"/>
  <c r="G95" i="42" s="1"/>
  <c r="F96" i="42"/>
  <c r="G96" i="42" s="1"/>
  <c r="F97" i="42"/>
  <c r="G97" i="42" s="1"/>
  <c r="F98" i="42"/>
  <c r="G98" i="42" s="1"/>
  <c r="F108" i="42"/>
  <c r="F109" i="42"/>
  <c r="F110" i="42"/>
  <c r="F124" i="42"/>
  <c r="F125" i="42"/>
  <c r="F126" i="42"/>
  <c r="F127" i="42"/>
  <c r="F128" i="42"/>
  <c r="F133" i="42"/>
  <c r="F134" i="42"/>
  <c r="F135" i="42"/>
  <c r="F132" i="42"/>
  <c r="F123" i="42"/>
  <c r="F93" i="42"/>
  <c r="G93" i="42" s="1"/>
  <c r="F75" i="42"/>
  <c r="F63" i="42"/>
  <c r="F43" i="42"/>
  <c r="F44" i="42"/>
  <c r="F45" i="42"/>
  <c r="F46" i="42"/>
  <c r="F42" i="42"/>
  <c r="F32" i="42"/>
  <c r="F31" i="42"/>
  <c r="F30" i="42"/>
  <c r="F29" i="42"/>
  <c r="F28" i="42"/>
  <c r="F27" i="42"/>
  <c r="F26" i="42"/>
  <c r="F17" i="42"/>
  <c r="F18" i="42"/>
  <c r="F19" i="42"/>
  <c r="F20" i="42"/>
  <c r="F21" i="42"/>
  <c r="F22" i="42"/>
  <c r="F10" i="42"/>
  <c r="F11" i="42"/>
  <c r="F12" i="42"/>
  <c r="F7" i="42"/>
  <c r="F16" i="42"/>
  <c r="F6" i="42"/>
  <c r="G64" i="42" l="1"/>
  <c r="J8" i="53" l="1"/>
  <c r="G125" i="42"/>
  <c r="G124" i="42"/>
  <c r="A102" i="42" l="1"/>
  <c r="I137" i="42" s="1"/>
  <c r="G77" i="42"/>
  <c r="G76" i="42"/>
  <c r="G107" i="42"/>
  <c r="A72" i="42"/>
  <c r="I100" i="42" s="1"/>
  <c r="G7" i="42"/>
  <c r="G10" i="42"/>
  <c r="G11" i="42"/>
  <c r="G29" i="42"/>
  <c r="G28" i="42"/>
  <c r="G27" i="42"/>
  <c r="G19" i="42"/>
  <c r="G18" i="42"/>
  <c r="G17" i="42"/>
  <c r="A5" i="53" l="1"/>
  <c r="I37" i="42"/>
  <c r="A3" i="42"/>
  <c r="A23" i="53"/>
  <c r="G28" i="53" s="1"/>
  <c r="A17" i="53"/>
  <c r="G21" i="53" s="1"/>
  <c r="C1" i="56"/>
  <c r="B1" i="53"/>
  <c r="C1" i="48"/>
  <c r="A2" i="47"/>
  <c r="B4" i="48"/>
  <c r="B5" i="48"/>
  <c r="B6" i="48"/>
  <c r="B3" i="48"/>
  <c r="B3" i="39"/>
  <c r="B4" i="39"/>
  <c r="B5" i="39"/>
  <c r="B2" i="39"/>
  <c r="A39" i="42"/>
  <c r="I70" i="42" s="1"/>
  <c r="A101" i="42"/>
  <c r="A71" i="42"/>
  <c r="A11" i="53"/>
  <c r="G15" i="53" s="1"/>
  <c r="A4" i="53"/>
  <c r="G9" i="53" s="1"/>
  <c r="A2" i="45"/>
  <c r="G133" i="42"/>
  <c r="J5" i="39"/>
  <c r="J4" i="39" l="1"/>
  <c r="J2" i="39"/>
  <c r="J3" i="39"/>
  <c r="G67" i="42"/>
  <c r="G68" i="42"/>
  <c r="G128" i="42"/>
  <c r="G127" i="42"/>
  <c r="G126" i="42"/>
  <c r="G123" i="42"/>
  <c r="G110" i="42"/>
  <c r="G109" i="42"/>
  <c r="G108" i="42"/>
  <c r="G105" i="42"/>
  <c r="G78" i="42"/>
  <c r="G66" i="42"/>
  <c r="G43" i="42"/>
  <c r="G44" i="42"/>
  <c r="G32" i="42"/>
  <c r="G31" i="42"/>
  <c r="G30" i="42"/>
  <c r="G26" i="42"/>
  <c r="G22" i="42"/>
  <c r="G20" i="42"/>
  <c r="G12" i="42"/>
  <c r="G33" i="42" l="1"/>
  <c r="F136" i="42"/>
  <c r="D27" i="53" s="1"/>
  <c r="F129" i="42"/>
  <c r="D26" i="53" s="1"/>
  <c r="F111" i="42"/>
  <c r="D24" i="53" s="1"/>
  <c r="F99" i="42"/>
  <c r="D20" i="53" s="1"/>
  <c r="F81" i="42"/>
  <c r="D18" i="53" s="1"/>
  <c r="F69" i="42"/>
  <c r="F47" i="42"/>
  <c r="D12" i="53" s="1"/>
  <c r="G134" i="42"/>
  <c r="G135" i="42"/>
  <c r="G132" i="42"/>
  <c r="G79" i="42"/>
  <c r="G80" i="42"/>
  <c r="G75" i="42"/>
  <c r="G63" i="42"/>
  <c r="G45" i="42"/>
  <c r="G46" i="42"/>
  <c r="G42" i="42"/>
  <c r="F27" i="53"/>
  <c r="H27" i="53" s="1"/>
  <c r="F26" i="53"/>
  <c r="H26" i="53" s="1"/>
  <c r="F24" i="53"/>
  <c r="H24" i="53" s="1"/>
  <c r="F20" i="53"/>
  <c r="H20" i="53" s="1"/>
  <c r="F18" i="53"/>
  <c r="H18" i="53" s="1"/>
  <c r="F13" i="53"/>
  <c r="H13" i="53" s="1"/>
  <c r="F12" i="53"/>
  <c r="H12" i="53" s="1"/>
  <c r="F7" i="53"/>
  <c r="H7" i="53" s="1"/>
  <c r="F6" i="53"/>
  <c r="H6" i="53" s="1"/>
  <c r="F5" i="53"/>
  <c r="H5" i="53" s="1"/>
  <c r="J136" i="42"/>
  <c r="J129" i="42"/>
  <c r="J111" i="42"/>
  <c r="J99" i="42"/>
  <c r="J81" i="42"/>
  <c r="J69" i="42"/>
  <c r="J47" i="42"/>
  <c r="G21" i="42"/>
  <c r="G6" i="42"/>
  <c r="J33" i="42"/>
  <c r="J23" i="42"/>
  <c r="J13" i="42"/>
  <c r="C9" i="45"/>
  <c r="E9" i="45"/>
  <c r="D14" i="53" l="1"/>
  <c r="G81" i="42"/>
  <c r="I81" i="42" s="1"/>
  <c r="I75" i="42" s="1"/>
  <c r="G136" i="42"/>
  <c r="K136" i="42" s="1"/>
  <c r="G99" i="42"/>
  <c r="E20" i="53" s="1"/>
  <c r="I20" i="53" s="1"/>
  <c r="G69" i="42"/>
  <c r="E14" i="53" s="1"/>
  <c r="G129" i="42"/>
  <c r="K129" i="42" s="1"/>
  <c r="G47" i="42"/>
  <c r="G111" i="42"/>
  <c r="K111" i="42" s="1"/>
  <c r="F33" i="42"/>
  <c r="D7" i="53" s="1"/>
  <c r="F23" i="42"/>
  <c r="D6" i="53" s="1"/>
  <c r="G16" i="42"/>
  <c r="G23" i="42" s="1"/>
  <c r="E6" i="53" s="1"/>
  <c r="G13" i="42"/>
  <c r="F13" i="42"/>
  <c r="D5" i="53" s="1"/>
  <c r="I69" i="42" l="1"/>
  <c r="I63" i="42" s="1"/>
  <c r="K81" i="42"/>
  <c r="K75" i="42" s="1"/>
  <c r="G20" i="53"/>
  <c r="J20" i="53" s="1"/>
  <c r="K99" i="42"/>
  <c r="G13" i="53"/>
  <c r="E18" i="53"/>
  <c r="K132" i="42"/>
  <c r="I99" i="42"/>
  <c r="I93" i="42" s="1"/>
  <c r="I136" i="42"/>
  <c r="I132" i="42" s="1"/>
  <c r="E27" i="53"/>
  <c r="K69" i="42"/>
  <c r="K123" i="42"/>
  <c r="I129" i="42"/>
  <c r="I123" i="42" s="1"/>
  <c r="E26" i="53"/>
  <c r="E12" i="53"/>
  <c r="I47" i="42"/>
  <c r="I42" i="42" s="1"/>
  <c r="K47" i="42"/>
  <c r="K105" i="42"/>
  <c r="E24" i="53"/>
  <c r="I111" i="42"/>
  <c r="I105" i="42" s="1"/>
  <c r="K13" i="42"/>
  <c r="K6" i="42" s="1"/>
  <c r="E5" i="53"/>
  <c r="I33" i="42"/>
  <c r="I26" i="42" s="1"/>
  <c r="E7" i="53"/>
  <c r="I7" i="53" s="1"/>
  <c r="G6" i="53"/>
  <c r="I6" i="53"/>
  <c r="I13" i="42"/>
  <c r="I6" i="42" s="1"/>
  <c r="K33" i="42"/>
  <c r="I23" i="42"/>
  <c r="I16" i="42" s="1"/>
  <c r="K23" i="42"/>
  <c r="I14" i="53" l="1"/>
  <c r="G14" i="53"/>
  <c r="L99" i="42"/>
  <c r="L81" i="42"/>
  <c r="L129" i="42"/>
  <c r="L111" i="42"/>
  <c r="I13" i="53"/>
  <c r="J13" i="53" s="1"/>
  <c r="K93" i="42"/>
  <c r="G18" i="53"/>
  <c r="I18" i="53"/>
  <c r="G27" i="53"/>
  <c r="I27" i="53"/>
  <c r="L136" i="42"/>
  <c r="G7" i="53"/>
  <c r="J7" i="53" s="1"/>
  <c r="L69" i="42"/>
  <c r="K63" i="42"/>
  <c r="G12" i="53"/>
  <c r="I12" i="53"/>
  <c r="L47" i="42"/>
  <c r="K42" i="42"/>
  <c r="G26" i="53"/>
  <c r="I26" i="53"/>
  <c r="G24" i="53"/>
  <c r="I24" i="53"/>
  <c r="G5" i="53"/>
  <c r="I5" i="53"/>
  <c r="L23" i="42"/>
  <c r="J6" i="53"/>
  <c r="L13" i="42"/>
  <c r="K26" i="42"/>
  <c r="L33" i="42"/>
  <c r="K16" i="42"/>
  <c r="D8" i="48"/>
  <c r="D7" i="48"/>
  <c r="J14" i="53" l="1"/>
  <c r="L137" i="42"/>
  <c r="L100" i="42"/>
  <c r="L70" i="42"/>
  <c r="L37" i="42"/>
  <c r="J5" i="53"/>
  <c r="J9" i="53" s="1"/>
  <c r="J26" i="53"/>
  <c r="J18" i="53"/>
  <c r="J21" i="53" s="1"/>
  <c r="J24" i="53"/>
  <c r="J12" i="53"/>
  <c r="J27" i="53"/>
  <c r="J15" i="53" l="1"/>
  <c r="J28" i="53"/>
  <c r="L139" i="42"/>
  <c r="J32" i="53" s="1"/>
  <c r="J30" i="53" l="1"/>
  <c r="F9" i="45"/>
  <c r="D9" i="45"/>
  <c r="F6" i="39" l="1"/>
  <c r="J7" i="39" l="1"/>
  <c r="J6" i="39"/>
</calcChain>
</file>

<file path=xl/sharedStrings.xml><?xml version="1.0" encoding="utf-8"?>
<sst xmlns="http://schemas.openxmlformats.org/spreadsheetml/2006/main" count="863" uniqueCount="396">
  <si>
    <t>Bidder Name</t>
  </si>
  <si>
    <t>Quadrant</t>
  </si>
  <si>
    <t>Role</t>
  </si>
  <si>
    <t>Name</t>
  </si>
  <si>
    <t>Project Manager</t>
  </si>
  <si>
    <t>Kapil Manshani</t>
  </si>
  <si>
    <t xml:space="preserve">Replacement candidate for Kandadi Manohar Reddy. See Quadrant's March 1, 2026 email. </t>
  </si>
  <si>
    <t>Test Manager</t>
  </si>
  <si>
    <t>Harinath Sakamuri</t>
  </si>
  <si>
    <t>Functional Manager</t>
  </si>
  <si>
    <t>Shamsheer C A</t>
  </si>
  <si>
    <t>Technical Manager</t>
  </si>
  <si>
    <t>Rajendar Sama</t>
  </si>
  <si>
    <t>Understanding &amp; Approach Ratings and Business Scores</t>
  </si>
  <si>
    <t>Topic</t>
  </si>
  <si>
    <t>Weight</t>
  </si>
  <si>
    <t>Rating Average</t>
  </si>
  <si>
    <t>Rating Max</t>
  </si>
  <si>
    <t>Business Score</t>
  </si>
  <si>
    <t>Understanding and Approach to Quality Assurance Staffing</t>
  </si>
  <si>
    <t>Understanding and Approach to Quality Assurance Services - Integrated Multi-Contractor Environment</t>
  </si>
  <si>
    <t>Understanding and Approach to Quality Assurance Services - Software Development Lifecycle</t>
  </si>
  <si>
    <t>Understanding and Approach to Independent Test</t>
  </si>
  <si>
    <t>Total</t>
  </si>
  <si>
    <t>Team Score &amp; Comments</t>
  </si>
  <si>
    <t>Evaluator Comments</t>
  </si>
  <si>
    <t>Understanding and Approach Items</t>
  </si>
  <si>
    <t>Section #</t>
  </si>
  <si>
    <t xml:space="preserve">Positive Differentiators </t>
  </si>
  <si>
    <t xml:space="preserve">Negative Differentiators </t>
  </si>
  <si>
    <t>Evaluator
Rating: 0-4</t>
  </si>
  <si>
    <t>Average
Score</t>
  </si>
  <si>
    <t>Team
Score</t>
  </si>
  <si>
    <t>Team Comments</t>
  </si>
  <si>
    <t>*Potential Items for Confidential Discussions</t>
  </si>
  <si>
    <t>Action items</t>
  </si>
  <si>
    <t>UA1</t>
  </si>
  <si>
    <t xml:space="preserve">A.) The Consortium expects the CalSAWS Infrastructure, M&amp;E and BenefitsCal contractors to provide ongoing innovation to the CalSAWS system processes, tools, applications and infrastructure. 
B.) Describe how your staffing approach will uniquely prepare the QA team to adjust to future changes within the CalSAWS environment.
C.) Provide demonstrated examples from previous QA projects as applicable.
</t>
  </si>
  <si>
    <t>Vol 1 
Sect 4.1</t>
  </si>
  <si>
    <t>Cloud platform experience/Staffing flexibility/AI tools/One team model/Cross Functional resources</t>
  </si>
  <si>
    <t>Provides no indication they have ever worked in or know CA HHS programs/Seem to have some degree of technical expertise but no program knowledge</t>
  </si>
  <si>
    <t xml:space="preserve">•One team collaboration model
•Cross skilled team/Cross Training Program|succession planning | bench of pre-cleared resources
•Blends human expertise with AI-driven intelligence
•Embed continous learning, cross training, and career progression into QA culture. 
•QA CoE (Center of Excellence) continuously evaluates and pilots new tools 
•Quarterly Technology Refresh Review (TRR) to assesses emerging trends 
•Bi-weekly “QA Community of Practice” sessions promote cross-team learning, tool standardization, and innovation sharing.
•Great examples
</t>
  </si>
  <si>
    <r>
      <rPr>
        <b/>
        <sz val="10"/>
        <color rgb="FF000000"/>
        <rFont val="Century Gothic"/>
        <family val="2"/>
      </rPr>
      <t>Pg. 6:</t>
    </r>
    <r>
      <rPr>
        <sz val="10"/>
        <color rgb="FF000000"/>
        <rFont val="Century Gothic"/>
        <family val="2"/>
      </rPr>
      <t xml:space="preserve"> Quadrant relies on a combination of cross-trained staff, AI automation, and on-going training. Their Center of Excellence continuously evaluates the usage of new tools and techniques.</t>
    </r>
  </si>
  <si>
    <r>
      <rPr>
        <b/>
        <sz val="10"/>
        <color rgb="FF000000"/>
        <rFont val="Century Gothic"/>
        <family val="2"/>
      </rPr>
      <t>Pg. 5-6:</t>
    </r>
    <r>
      <rPr>
        <sz val="10"/>
        <color rgb="FF000000"/>
        <rFont val="Century Gothic"/>
        <family val="2"/>
      </rPr>
      <t xml:space="preserve"> Quadrant's response does not address this prompt in a clear and comprehensive way.
</t>
    </r>
    <r>
      <rPr>
        <b/>
        <sz val="10"/>
        <color rgb="FF000000"/>
        <rFont val="Century Gothic"/>
        <family val="2"/>
      </rPr>
      <t>Pg. 14-16:</t>
    </r>
    <r>
      <rPr>
        <sz val="10"/>
        <color rgb="FF000000"/>
        <rFont val="Century Gothic"/>
        <family val="2"/>
      </rPr>
      <t xml:space="preserve"> The examples provided are at a high level and lack substantive detail/metrics of success.</t>
    </r>
  </si>
  <si>
    <r>
      <t xml:space="preserve">We embed </t>
    </r>
    <r>
      <rPr>
        <b/>
        <sz val="10"/>
        <color rgb="FF000000"/>
        <rFont val="Century Gothic"/>
        <family val="2"/>
      </rPr>
      <t>continuous learning, cross-training, and career progression into our QA culture.</t>
    </r>
    <r>
      <rPr>
        <sz val="10"/>
        <color rgb="FF000000"/>
        <rFont val="Century Gothic"/>
        <family val="2"/>
      </rPr>
      <t xml:space="preserve"> All QA staff proficient in QA tools, cloud platforms and DevOps. QA CoE (Center of Excellence) </t>
    </r>
    <r>
      <rPr>
        <b/>
        <sz val="10"/>
        <color rgb="FF000000"/>
        <rFont val="Century Gothic"/>
        <family val="2"/>
      </rPr>
      <t xml:space="preserve">continuously evaluates and pilots new tools </t>
    </r>
    <r>
      <rPr>
        <sz val="10"/>
        <color rgb="FF000000"/>
        <rFont val="Century Gothic"/>
        <family val="2"/>
      </rPr>
      <t xml:space="preserve">in automation.   One team model,  proficeint in AWS, Azure, Oracle, automation first mindset.  </t>
    </r>
    <r>
      <rPr>
        <b/>
        <sz val="10"/>
        <color rgb="FF000000"/>
        <rFont val="Century Gothic"/>
        <family val="2"/>
      </rPr>
      <t>AI-Driven Testing Center of Excellence (TCoE)</t>
    </r>
    <r>
      <rPr>
        <sz val="10"/>
        <color rgb="FF000000"/>
        <rFont val="Century Gothic"/>
        <family val="2"/>
      </rPr>
      <t xml:space="preserve"> is the cornerstone of our Quality Assurance strategy</t>
    </r>
  </si>
  <si>
    <r>
      <t xml:space="preserve">I think UA2 starts with section 1.2.   Integration with multiple statewide systems such as BenefitsCal, </t>
    </r>
    <r>
      <rPr>
        <sz val="10"/>
        <color rgb="FFFF0000"/>
        <rFont val="Century Gothic"/>
        <family val="2"/>
      </rPr>
      <t>M&amp;E,</t>
    </r>
    <r>
      <rPr>
        <sz val="10"/>
        <color rgb="FF000000"/>
        <rFont val="Century Gothic"/>
        <family val="2"/>
      </rPr>
      <t xml:space="preserve"> and cloud-based infrastructure. M&amp;E is not a statewide system. The onshore–offshore blended model (</t>
    </r>
    <r>
      <rPr>
        <b/>
        <sz val="10"/>
        <color rgb="FF000000"/>
        <rFont val="Century Gothic"/>
        <family val="2"/>
      </rPr>
      <t>75% on-site/remote</t>
    </r>
    <r>
      <rPr>
        <sz val="10"/>
        <color rgb="FF000000"/>
        <rFont val="Century Gothic"/>
        <family val="2"/>
      </rPr>
      <t xml:space="preserve">) .  Np leg analyst position. Agentic AI Offerings: Harnessing AI not just as a tool but as an </t>
    </r>
    <r>
      <rPr>
        <b/>
        <sz val="10"/>
        <color rgb="FF000000"/>
        <rFont val="Century Gothic"/>
        <family val="2"/>
      </rPr>
      <t>autonomous decision-making</t>
    </r>
    <r>
      <rPr>
        <sz val="10"/>
        <color rgb="FF000000"/>
        <rFont val="Century Gothic"/>
        <family val="2"/>
      </rPr>
      <t xml:space="preserve"> partner: Questioning </t>
    </r>
    <r>
      <rPr>
        <b/>
        <sz val="10"/>
        <color rgb="FF000000"/>
        <rFont val="Century Gothic"/>
        <family val="2"/>
      </rPr>
      <t>using AI as a decion maker.  UA</t>
    </r>
    <r>
      <rPr>
        <sz val="10"/>
        <color rgb="FF000000"/>
        <rFont val="Century Gothic"/>
        <family val="2"/>
      </rPr>
      <t xml:space="preserve"> 9 addresses DevSecOps, but Quadrant refers to  DevOps multiple times.  </t>
    </r>
  </si>
  <si>
    <t>Adapt quickly to emerging tools, technologies, and delivery models. They recognize that CalSAWS operates in a continuously evolving 
environment—driven by legislative updates, modernization initiatives. evaluates and pilots new tools in automation, Innovation-ready QA team that integrates domain expertise, technical depth, and 
automation intelligence. One Team, flexibility,combining knowledge of CalSAWS business rules with proficiency</t>
  </si>
  <si>
    <t>Many diagrams and charts, however, was looking for more details to the diagrams etc. The projects referenced not as large as CalSAWS.</t>
  </si>
  <si>
    <t>Staff trained in cross-domain competency and role elasticity. Center of Excellence is continuously evaluating and piloting new tools. Knowledge Repository to reduce onboarding time and maintain institutional continuity. Table 1.</t>
  </si>
  <si>
    <t>They begin with the statement that they draw from deep experience supporting large scale IE system modernizations and prior "statewide" QA engagements. However, all examples in this section are from King COUNTY in Washington, and they never specifically name other states or projects. Undefined acronyms (SDET). They refer to a Center of Excellence (CoE), and later a Testing Center of Excellence (TCoE) - are these the same thing? They dedicate almost 5 pages of this section to TCoE/CoE and AI.</t>
  </si>
  <si>
    <t xml:space="preserve">Key elements of Adaptive Staffing Approach
Key Roles and Responsibilities clearly defined in their table. 
AI Driven testing center of excellence
Core principles around one team collaboration, flexibility/scalibility, cross functional sme, cloud capability, automation first
</t>
  </si>
  <si>
    <t>I'm iffy on using AI to test user stories and change requests as stated in Agentic AI offerings
Examples not really related to staffing approach and point B of the UA</t>
  </si>
  <si>
    <t xml:space="preserve">Table of key roles and responsibilities provided. 
Examples provided. </t>
  </si>
  <si>
    <t xml:space="preserve">75% onsite/remote does not clarify which is which.
</t>
  </si>
  <si>
    <t>Continuous learning and knowledge continuity through repositories, cross‑training, and career progression.</t>
  </si>
  <si>
    <t>Limited CalSAWS‑specific tailoring; staffing model is strong but not explicitly mapped to CalSAWS release cadence or historical staffing challenges.</t>
  </si>
  <si>
    <t>UA2</t>
  </si>
  <si>
    <t xml:space="preserve">A.) The CalSAWS project has historically required large, one-time system change initiatives due to legislative requirements or new technology requirements.  
B.) Describe how your staffing approach will provide the capability and flexibility within the QA team to adjust to significant increases and/or changes within the CalSAWS System to accommodate new business functions or technology.
C.) Provide demonstrated examples from previous QA projects as applicable.
</t>
  </si>
  <si>
    <t>Elastic Resourcing 75% onshore model/</t>
  </si>
  <si>
    <t>Relying on AI predictive forcasting to recognize ramping up needs/Again no recognized knowledge of the programs and policies CalSAWS is driven by</t>
  </si>
  <si>
    <t xml:space="preserve">•Elastic Resourcing: 75% onshore/remote model 
•Role elasticity | SDET
•Automation first mindset|AI-Driven Testing Center of Excellence (TCoE)
•Prequalified Talent Pools
•Dedicated bench 
•15 % buffer capacity
•Continuity Register
•Semi-annual succession audits 
•QA Knowledge Repository </t>
  </si>
  <si>
    <r>
      <rPr>
        <b/>
        <sz val="10"/>
        <color rgb="FF000000"/>
        <rFont val="Century Gothic"/>
        <family val="2"/>
      </rPr>
      <t xml:space="preserve">Pg. 8: </t>
    </r>
    <r>
      <rPr>
        <sz val="10"/>
        <color rgb="FF000000"/>
        <rFont val="Century Gothic"/>
        <family val="2"/>
      </rPr>
      <t xml:space="preserve">QA Leadership teams will participate in Governance Boards, PSC meetings and vendor alignment sessions to allow for full transperency and ensure rapid adaptability to meet the ever-evolving need of CalSAWS.
</t>
    </r>
    <r>
      <rPr>
        <b/>
        <sz val="10"/>
        <color rgb="FF000000"/>
        <rFont val="Century Gothic"/>
        <family val="2"/>
      </rPr>
      <t>Pg. 9-11:</t>
    </r>
    <r>
      <rPr>
        <sz val="10"/>
        <color rgb="FF000000"/>
        <rFont val="Century Gothic"/>
        <family val="2"/>
      </rPr>
      <t xml:space="preserve"> TCoE establishes consistent QA standards. Embeds AI to perform automated testing, predictive defect analyses, API test support and, test data management.</t>
    </r>
  </si>
  <si>
    <r>
      <rPr>
        <b/>
        <sz val="10"/>
        <color rgb="FF000000"/>
        <rFont val="Century Gothic"/>
        <family val="2"/>
      </rPr>
      <t>Pg. 14-16:</t>
    </r>
    <r>
      <rPr>
        <sz val="10"/>
        <color rgb="FF000000"/>
        <rFont val="Century Gothic"/>
        <family val="2"/>
      </rPr>
      <t xml:space="preserve"> Examples provided are high level and lack substantive detail/metrics of success.</t>
    </r>
  </si>
  <si>
    <t xml:space="preserve">Couldn't tell where UA2 started.  Seemed like they blended UA1 and UA2 together.  5.2.3.1subsection difficult to follow and map to UA requirements.  </t>
  </si>
  <si>
    <t xml:space="preserve">Understanding of the evolving state and federal changes.Flexibility and Scalability – Roles and staffing levels can be adjusted seamlessly to 
align with release timelines, federal mandates, or integration demands. Cross training and flexibility to move staff around based on the changes . Roles have business and technical backgroud
</t>
  </si>
  <si>
    <t>The Focus is on AI and the tools used, wanted to more details on the how.</t>
  </si>
  <si>
    <t>Their TCoE sort of addresses this. And briefly in the section at the top of p. 13.</t>
  </si>
  <si>
    <t>They barely touched on the requirements. This section provided more of an overview of all services they offer, rather than specifics relevant to CalSAWS and California. No CA experience, either for company or key staff.</t>
  </si>
  <si>
    <t>Elastic resourcing with staff from a prequalified talent pool for surges due to legislative changes. 
Staff certifications and experts</t>
  </si>
  <si>
    <t>I'm not exactly clear where they start answering UA 2. I had to assume which section addressed which UA, which I think is page 16. 
Not clear if the onshort staff will be CA local or other parts on the country because they say 75% on-site/remote? Will it be 75% at CalSAWS and 25% remote? Or is 75 an equal split (37.5 onsite/37.5 remote?)
The Scalability and Flexibility section seems to be the main part of answering this UA? 
Examples not really related to staffing approach and point B of the UA</t>
  </si>
  <si>
    <t xml:space="preserve">Cross-domain skillsets. Many certified staff. 
Center of Excellence for innovation. 
Examples provided. </t>
  </si>
  <si>
    <t>75% onsite/remote still not clear.</t>
  </si>
  <si>
    <t>AI‑based forecasting and prequalified talent pools provide a proactive method for anticipating workload spikes</t>
  </si>
  <si>
    <t>Examples provided are relevant but not comparable to CalSAWS’ scale</t>
  </si>
  <si>
    <t>Total U&amp;A Score</t>
  </si>
  <si>
    <t>Average U&amp;A Score</t>
  </si>
  <si>
    <t>UA3</t>
  </si>
  <si>
    <t xml:space="preserve">A.) Describe your approach to managing your scope of work and how you will coordinate with the Consortium and other CalSAWS contractors to ensure understanding and collaborative agreement of the roles and responsibilities of the Consortium and each Contractor.
B.) Provide demonstrated examples from previous QA projects as applicable.
</t>
  </si>
  <si>
    <t>Vol 1 
Sect 4.2</t>
  </si>
  <si>
    <t>Implementation of ICDs- to help define acceptance criteria and timelines</t>
  </si>
  <si>
    <t>Scope Boundary Mapping- feels less collaborative and more separate</t>
  </si>
  <si>
    <t xml:space="preserve">•Philosophy of Active Collaboration and Shared Accountability|Unified CalSAWS Quality Culture 
•3 Key Pillars
oSynchronized governance
oProactive coordination and
oUnified reporting
•Scope Boundary Mapping 
•Joint Scheduling Synchronization meetings 
•Interface Control Documents (ICDs)|RACIs
•Formal conflict resolution path </t>
  </si>
  <si>
    <t xml:space="preserve">•No demonstrated examples
</t>
  </si>
  <si>
    <r>
      <rPr>
        <b/>
        <sz val="10"/>
        <color rgb="FF000000"/>
        <rFont val="Century Gothic"/>
        <family val="2"/>
      </rPr>
      <t>Pg. 18:</t>
    </r>
    <r>
      <rPr>
        <sz val="10"/>
        <color rgb="FF000000"/>
        <rFont val="Century Gothic"/>
        <family val="2"/>
      </rPr>
      <t xml:space="preserve"> Quadrant will establish Scope Boundary Mapping to determine overlap zones and clearly define hand-off points between vendors and consortium staff.
</t>
    </r>
    <r>
      <rPr>
        <b/>
        <sz val="10"/>
        <color rgb="FF000000"/>
        <rFont val="Century Gothic"/>
        <family val="2"/>
      </rPr>
      <t>Pg. 20:</t>
    </r>
    <r>
      <rPr>
        <sz val="10"/>
        <color rgb="FF000000"/>
        <rFont val="Century Gothic"/>
        <family val="2"/>
      </rPr>
      <t xml:space="preserve"> Clearly defined RACI matrix to establish extent of responsibilities.
</t>
    </r>
    <r>
      <rPr>
        <b/>
        <sz val="10"/>
        <color rgb="FF000000"/>
        <rFont val="Century Gothic"/>
        <family val="2"/>
      </rPr>
      <t>Pg. 21-22:</t>
    </r>
    <r>
      <rPr>
        <sz val="10"/>
        <color rgb="FF000000"/>
        <rFont val="Century Gothic"/>
        <family val="2"/>
      </rPr>
      <t xml:space="preserve"> Standardized communication, reporting, planning, tool integration and data exchanges across vendors.
</t>
    </r>
  </si>
  <si>
    <t>Quadrant did not provide any applicable examples.</t>
  </si>
  <si>
    <t xml:space="preserve">Goal to mitigate inter-contractor risk and ensure that the collective work products delivered by the M&amp;O, Infrastructure, and BenefitsCal Contractors align seamlessly with the Consortium's vision. Goal to prevent defects, not just find them. to manage our scope of work, We establish Scope Boundaries with other contractors: overlap, hand off, gaps.  Use Interface Control Documents (ICDs), OWDs, and RACI to manage work. Joint workshops with M&amp;O (should be M&amp;E) team.  Staff with experienced multi-vender environment staff.  </t>
  </si>
  <si>
    <t>Page 18 of 56:  Interface with M&amp;O vendor (should be M&amp;E vendor).  Table 6 on Goverance Forums did not mention participation in JPA, PSC, annual meeting, CWDA.  Section 2.5 jumps back to this section after previous sections discussed risk.  Hard to follow.</t>
  </si>
  <si>
    <t>Philosophy of Active Collaboration and Shared 
Accountability. collaborative agreement of the roles and responsibilities</t>
  </si>
  <si>
    <t>Collaboration with each area benefitscal , M&amp;O etc is considered a interface, almost like a transaction, not seeing the true collaboration. War room for releases, belive we have moved away from this type of terminology, war room does not see very collaborative</t>
  </si>
  <si>
    <t>p. 18: scope boundary mapping. p. 20: Table 5 RACI matrix. p. 23: embed QA as trusted advisors vs. external critics w/ joint training and cross pollination initiatives</t>
  </si>
  <si>
    <t>They provide a cursory overview. No examples provided.</t>
  </si>
  <si>
    <t xml:space="preserve">3 key pillars of integrated QA execution (The What, The How, The measure)
Detailed understanding and defining the integrated eco system section
Want to establish a unified culture with the MCE's </t>
  </si>
  <si>
    <t>The way they organized these next UA's, makes it frustrating for me to determine which section is supposed to answer which UA. 
No examples</t>
  </si>
  <si>
    <t xml:space="preserve">"philosophy of Active Collaboration and Shared Accountability"
Demonstrated understanding of the CalSAWS ecosystem.
</t>
  </si>
  <si>
    <t>Scope Boundary Mapping for all major contractors. --  should be for all contractors. 
No examples</t>
  </si>
  <si>
    <t>Formalized coordination mechanisms such as ICDs, RACI matrices, and Operational Working Documents reduce ambiguity across contractors</t>
  </si>
  <si>
    <t>Risk management references are there, but don't quantify thresholds or escalation triggers specific to CalSAWS</t>
  </si>
  <si>
    <t>UA4</t>
  </si>
  <si>
    <t xml:space="preserve">A.) Describe your approach, tools, and/or techniques to detect high risk areas and/or high urgency areas to identify candidates for subsequent deeper QA analysis/risk assessment.
B.) Provide demonstrated examples from previous QA projects as applicable.
</t>
  </si>
  <si>
    <t>Emphasizes risk prevention over reaction/</t>
  </si>
  <si>
    <t>Mention Risks Prevention over reaction however gives no indecation of how they will identify predictivly/</t>
  </si>
  <si>
    <t>•Actively participate in established governance meetings 
•Joint Risk Management Framework
•Standardized communication and reporting protocols |Integrated Quality Scorecard 
•Integrated automated QA checks into the CI/CD pipeline.</t>
  </si>
  <si>
    <t>•No Tools mentioned
•Lacked details
•No demonstrated examples</t>
  </si>
  <si>
    <r>
      <rPr>
        <b/>
        <sz val="10"/>
        <color rgb="FF000000"/>
        <rFont val="Century Gothic"/>
        <family val="2"/>
      </rPr>
      <t xml:space="preserve">Pg. 21: </t>
    </r>
    <r>
      <rPr>
        <sz val="10"/>
        <color rgb="FF000000"/>
        <rFont val="Century Gothic"/>
        <family val="2"/>
      </rPr>
      <t>Quadrant will implement a Joint Risk Management Framework to determine:
-Categorization of risks
-Perform daily review of logs to triage urgent areas of risk
-Facilitate a joint War Room with M&amp;O, Infrastructure and Consortium teams</t>
    </r>
  </si>
  <si>
    <t>We implement a structured Joint Risk Management Framework that requires mandatory cross-contractor engagement.  Integrated Quality Scorecard uses risk index, avrage defect resolution time, deliverable review cycle time.</t>
  </si>
  <si>
    <t>Hard to tell where thiis section starts - likely 2.4.2.</t>
  </si>
  <si>
    <t>Categorize all identified risks by their potential source (e.g., M&amp;O development process risk, Infrastructure environment stability risk. Will meet and discuss defects.</t>
  </si>
  <si>
    <t>Not seeing much on the how  and the techniques</t>
  </si>
  <si>
    <t>None noted.</t>
  </si>
  <si>
    <t xml:space="preserve">Operation Working Documents with RACI's
Interface control documents
</t>
  </si>
  <si>
    <t>Same as 1st comment from UA 3
no examples</t>
  </si>
  <si>
    <t xml:space="preserve">Approach includes creating some resources for reporting to PMO. </t>
  </si>
  <si>
    <t>Couldn't determine how the vendor would identify risks and proactively solution. The mention scheduling a meeting with "all contractors involved" and ensure a timeline is agreed upon.
No examples</t>
  </si>
  <si>
    <t>War Room protocol for major releases demonstrates readiness for complex, high‑risk integration cycles</t>
  </si>
  <si>
    <t>Examples like King County are relevant but not  comparable to CalSAWS</t>
  </si>
  <si>
    <t>UA5</t>
  </si>
  <si>
    <t xml:space="preserve">A.) The Consortium has identified a number of key vision elements within its recent procurement documents. 
B.) Describe the key factors within your QA approach that will support the evolution and advancement of the Customer Outreach and Communications approach within CalSAWS.
C.) Provide demonstrated examples from previous QA projects as applicable.
</t>
  </si>
  <si>
    <t>None</t>
  </si>
  <si>
    <t>Could not find where this was addressed at all</t>
  </si>
  <si>
    <t>The response fails to address the components.</t>
  </si>
  <si>
    <r>
      <rPr>
        <b/>
        <sz val="10"/>
        <color rgb="FF000000"/>
        <rFont val="Century Gothic"/>
        <family val="2"/>
      </rPr>
      <t>Pg. 23:</t>
    </r>
    <r>
      <rPr>
        <sz val="10"/>
        <color rgb="FF000000"/>
        <rFont val="Century Gothic"/>
        <family val="2"/>
      </rPr>
      <t xml:space="preserve"> Quadrant will establish a Unified CalSAWS Quality Culture by:
-Proposing joint QA/Development Workshops
-Employing assets with a history of success within multi-vendor environments</t>
    </r>
  </si>
  <si>
    <t>Quadrant addresses communication within the CalSAWS environment but does not cover Customer Outreach in any meaningful or substantive way. They also did not provide any applicable examples.</t>
  </si>
  <si>
    <t>Did not address the UA prompt.</t>
  </si>
  <si>
    <t>They will have many meetings and a development workshop. Formal conflict resolutions</t>
  </si>
  <si>
    <t>Not seeing anything on customer outreach, very structured nto seeing enough on evolution or advancement</t>
  </si>
  <si>
    <t>I did not see this addressed anywhere in their response.</t>
  </si>
  <si>
    <t xml:space="preserve">This section is not addressed, and if there is an implied answer somewhere, I could not find it. </t>
  </si>
  <si>
    <t xml:space="preserve">This requirement was not addressed. </t>
  </si>
  <si>
    <t>Integration with analytics platforms like Google Analytics and Adobe Analytics to validate navigation patterns and drop‑off points</t>
  </si>
  <si>
    <t>No explicit mapping of QA activities to CalSAWS’ Customer Outreach &amp; Communications vision elements</t>
  </si>
  <si>
    <t>UA6</t>
  </si>
  <si>
    <t>A.) The Consortium is seeking world-class contractors that can provide innovative solutions to more efficient and effective software development techniques and tools.  Quality Assurance has historically been applied on the “back end” of Software Development lifecycles.  
B.) Describe how your approach can enhance the overall impact of QA services on the full lifecycle timeline of software development by “pulling forward” the identification of risk areas.
C.) Provide demonstrated examples from previous QA projects as applicable.</t>
  </si>
  <si>
    <t>Vol 1 
Sect 4.3</t>
  </si>
  <si>
    <t>Early Participation in Req gathering workshops/Identifying security impacts during design phase/</t>
  </si>
  <si>
    <t>Shift left strategy is prioritization of high risk areas not identification of</t>
  </si>
  <si>
    <t xml:space="preserve">•Early Risk Identification leveraging checklists 
•Traceability frameworks 
•Incorporate UCD principles to validate design
•Tools (SonarQube, Fortify, Checkmarx)
•QA Knowledge Hub
•Metrics
</t>
  </si>
  <si>
    <t xml:space="preserve">•No automation and/or analytics cited
•Approach lacked specificity. 
•Minimal detail on tools and techniques.
•Example was too high level and missing context
•Communication and collaboration details missing. </t>
  </si>
  <si>
    <r>
      <rPr>
        <b/>
        <sz val="10"/>
        <color rgb="FF000000"/>
        <rFont val="Century Gothic"/>
        <family val="2"/>
      </rPr>
      <t>Pg. 26:</t>
    </r>
    <r>
      <rPr>
        <sz val="10"/>
        <color rgb="FF000000"/>
        <rFont val="Century Gothic"/>
        <family val="2"/>
      </rPr>
      <t xml:space="preserve"> QA activities will be integrated in the Requirements, Design and Development stages to ensure early and effective involvement.
</t>
    </r>
    <r>
      <rPr>
        <b/>
        <sz val="10"/>
        <color rgb="FF000000"/>
        <rFont val="Century Gothic"/>
        <family val="2"/>
      </rPr>
      <t>Pg. 27:</t>
    </r>
    <r>
      <rPr>
        <sz val="10"/>
        <color rgb="FF000000"/>
        <rFont val="Century Gothic"/>
        <family val="2"/>
      </rPr>
      <t xml:space="preserve"> Metrics (with demonstrated examples):
-Defect removal efficiency (35% reduction in post-release defects.
-Volatility Impact and Cycle Time Reduction (20% acceleration in UAT readiness)
-Reusable QA Assets (onboarding time reduced by 25%)</t>
    </r>
  </si>
  <si>
    <t>By embedding QA earlier in requirements gathering, design validation, and coding stages, organizations reduce defect rates, accelerate delivery, and improve system resilience. Participate in requirement, design, and development phoses.  QA “shift-left” strategy prioritizes high-risk areas (policy-sensitive calculations, eligibility determinations, benefit issuance workflows).</t>
  </si>
  <si>
    <t xml:space="preserve">Statement:  "Governance includes QA presence in sprint ceremonies, defining Definition of Ready and Done, and knowledge hubs. "  Not sure how this relates to governance.  3.1.1 section.  Did not use sub bullets for Requirements and Development Phase sections.  This section seems out of place.  REdundant statements.  Example did not idendtify what state or eligibility system, </t>
  </si>
  <si>
    <t>Embedding QA earlier in 
requirements gathering, design validation, and coding stages, organizations reduce 
defect rates, accelerate delivery, and improve system resilienceEarly identification ensures that 
quality is “built-in” rather than “tested-in. Very involved in the beginning</t>
  </si>
  <si>
    <t>Not enough detail</t>
  </si>
  <si>
    <t>Again, this was just a high-level overview of services provided. Example: what exactly is "public sector context?" No evidence that this is for IE or large statewide systems. Low confidence that they understand what is being asked and could achieve the vision and future state.</t>
  </si>
  <si>
    <t>Shares the QA activities from the early phase, along with their Risk QA approach and the governance and collaboration</t>
  </si>
  <si>
    <t>Very vague. Some parts feels like definitions
Same frustration as expressed in UA 3</t>
  </si>
  <si>
    <t>N/A</t>
  </si>
  <si>
    <t>The approach was vague and lacking details on the 'how.'
Example was vague.</t>
  </si>
  <si>
    <t>Detailed early‑phase QA activities, including requirements workshops, testability reviews, traceability frameworks, and design walkthroughs</t>
  </si>
  <si>
    <t>Some shift‑left practices are described conceptually, without detail on how they will be enforced across multiple contractors</t>
  </si>
  <si>
    <t>UA7</t>
  </si>
  <si>
    <t xml:space="preserve">A.) The Consortium has identified a number of key vision elements within its recent procurement documents.
B.) Describe the key factors within your QA approach that will support the adoption and evolution of User Centered Design and the User Experience within CalSAWS.
C.) Provide demonstrated examples from previous QA projects as applicable.
</t>
  </si>
  <si>
    <t>Inclusive Personas- testing with simulated users in various literacy levels/</t>
  </si>
  <si>
    <t>Basically listed Regular QA functions and did not highlight UCD or UX identification or support and no innovation identified</t>
  </si>
  <si>
    <t xml:space="preserve">•Accessibility testing - automated scans
•Usability Risk Assessments
•Persona and Journey mapping
•UX metrics
•Continous Feedback loops | Retrospectives </t>
  </si>
  <si>
    <t xml:space="preserve">•Not enough detail on the approach.  Too high level.
•Unclear how key factors will support the adoption and evolution of UCD/UX.
</t>
  </si>
  <si>
    <r>
      <rPr>
        <b/>
        <sz val="10"/>
        <color rgb="FF000000"/>
        <rFont val="Century Gothic"/>
        <family val="2"/>
      </rPr>
      <t xml:space="preserve">Pg. 28: </t>
    </r>
    <r>
      <rPr>
        <sz val="10"/>
        <color rgb="FF000000"/>
        <rFont val="Century Gothic"/>
        <family val="2"/>
      </rPr>
      <t>Quadrant puts Accessibility Testing in the forefront of this section, recognizing the diversity of Californians. UCD and UX are prioritized through:
-Research validation
-Participating in workshops and community listening sessions
-Identifying potential conflicts between business rules and user workflows.
-Accurately capturing community feedback to provide quantifiable success metrics</t>
    </r>
  </si>
  <si>
    <t>The diversity of users—including low-income families, seniors, non-English speakers, and individuals with disabilities—requires a strong commitment to User-Centered Design (UCD) and inclusive User Experience (UX).  Discussed Accessibility and Inclusivity Testing. Will use quatitiative and qualitative (suer feedback) UX indicators</t>
  </si>
  <si>
    <t>Did not use sub-bullets on Accessibility Testing section paragraph 2.  Did not discuss evolution of UCD.  Did not provide any examples.</t>
  </si>
  <si>
    <t>Understand the importance of the systems due to the number of clients served</t>
  </si>
  <si>
    <t>Who are the stakeholders, bullet pointed actions they will take etc but not detail to it</t>
  </si>
  <si>
    <t xml:space="preserve">Same as above. They never state specifically that Quadrant will perform these services. The list could have been AI generated, as it is simply a list of services. Low confidence that they understand what is being asked and could achieve the vision and future state. </t>
  </si>
  <si>
    <t>They do list out how QA will be embedded in the UCD process and UE</t>
  </si>
  <si>
    <t>Nothing evolutionary in their approach that would demonstrate some type of improvement or innovation
There are some missed opportunities where they don't address how they can truly be more involved
no examples to demonstrate their success</t>
  </si>
  <si>
    <t xml:space="preserve">Approach includes accessibility standards. QA in UCD process is comprehensive. </t>
  </si>
  <si>
    <t>Clear articulation of benefits for CalSAWS and BenefitsCal, including improved adoption, reduced help desk volume, and stronger compliance posture</t>
  </si>
  <si>
    <t>Proposal does not explicitly reference known UX challenges like county workflow variability, BenefitsCal usability issues, multilingual notices</t>
  </si>
  <si>
    <t>UA8</t>
  </si>
  <si>
    <t xml:space="preserve">A.) The Consortium has identified a number of key vision elements within its recent procurement documents.  
B.) Describe the key factors within your QA approach that will support the evolution and advancement of Automated Regression Testing within CalSAWS.
C.) Provide demonstrated examples from previous QA projects as applicable.
</t>
  </si>
  <si>
    <t>Maintain a living regression suite/build and enhance reusable scripts/Quarterly optimization to retire obsolete scripts/</t>
  </si>
  <si>
    <t>Feel like they gave a generic definiton of Regression testing and why its important and did not really focus on specific key approach that they would provide</t>
  </si>
  <si>
    <t xml:space="preserve">•Automate ealy and often
•Risk based coverage 
•Integrate Regression Test into the CI/CD Pipeline
•Robust suite of QA Tools 
•Data-driven analytics 
•Reusable test libraries
•Cross device coverage
•End-to-End QA Regression Test </t>
  </si>
  <si>
    <t xml:space="preserve">•Key factors without supporting detail
•Example is too high level
</t>
  </si>
  <si>
    <r>
      <rPr>
        <b/>
        <sz val="10"/>
        <color rgb="FF000000"/>
        <rFont val="Century Gothic"/>
        <family val="2"/>
      </rPr>
      <t>Pg. 31-32:</t>
    </r>
    <r>
      <rPr>
        <sz val="10"/>
        <color rgb="FF000000"/>
        <rFont val="Century Gothic"/>
        <family val="2"/>
      </rPr>
      <t xml:space="preserve"> Quadrant highlights the importance of regression testing (faster validation, consistency, cost and time savings, etc…). They focus on automation early and often and create a tiered priority approach. Their claim is "embedding into the DevSecOps pipeline ensures releases are faster, safer, and more reliable while reducing costs."</t>
    </r>
  </si>
  <si>
    <t>Quadrant does a good job of defining regression testing within the scope of QA conceptually, but I don't see where they tie it into CalSAWS specifically.
Quadrant lists their goals and metrics of potential success but does not provide any substantive examples.</t>
  </si>
  <si>
    <t>Guiding principles: Automate early, risk based coverage, scalability, mantainabity, integration with CICD.  Proposed hybrid framework.  Discussed metrics and KPIs.</t>
  </si>
  <si>
    <t xml:space="preserve">Example did not identify the state or system so no reference to compare size and complexity.  Very briefly discussed innovation.  Did not see discussin of evolution.  </t>
  </si>
  <si>
    <t>With frequent releases across CalSAWS and BenefitsCal, regression risk is significant. 
Automated regression testing ensures consistency, speed, and quality while reducing 
manual effort. They understand Why regresion testing is needed</t>
  </si>
  <si>
    <t>Would like to know more and how these tools will help. (Selenium, Playwright, RestAssured, Appium, Cucumber, Jenkins, and reporting tools)</t>
  </si>
  <si>
    <t>They named tools that would be used. They acknowledged programs (MC, CF, CW) and APIs, so this section at least demonstrated more understanding of California and CalSAWS.</t>
  </si>
  <si>
    <t>Although this section did provide some specifics, same as above negative differentiators as above. They never use their company name after p. 14, instead using The QA Contractor. Example needed more details. Low confidence that they understand what is being asked and could achieve the vision and future state.</t>
  </si>
  <si>
    <t xml:space="preserve">Shares why automated regression testing is important for CalSAWS
Bringing tools that want to integrate into the CalSAWS automation framework </t>
  </si>
  <si>
    <t>no examples</t>
  </si>
  <si>
    <t xml:space="preserve">Hybrid framework for regression testing. Various tools included to support this approach. Guiding principles for regression strategy, </t>
  </si>
  <si>
    <t>in a similar state-level case management system - example missing details.</t>
  </si>
  <si>
    <t>The Quadrant reusable automation libraries and modular design reduce maintenance overhead and support scalability</t>
  </si>
  <si>
    <t>Aspiration without concrete evidence of successful deployment at scale for AI Driven automation</t>
  </si>
  <si>
    <t>UA9</t>
  </si>
  <si>
    <t xml:space="preserve">A.) The Consortium has identified a number of key vision elements within its recent procurement documents.  
B.) Describe the key factors within your QA approach that will support the evolution and advancement of DevSecOps within CalSAWS.
C.) Provide demonstrated examples from previous QA projects as applicable.
</t>
  </si>
  <si>
    <t>Innovation opportunities:Chaos Engineering, AI powered Testing, Infastructure as code</t>
  </si>
  <si>
    <t>This section read like CalSAWS was asking QA to introduce DevSecOps and drive it rather than particiate and innovate. Was an exlplaination of DevSecOps, why its important and although QA will drive it they expect everyone to hold accountability?</t>
  </si>
  <si>
    <t>•Shift left security and compliance 
•Robust tools
•Knowledge sharing |Retrospectives
•Innovation opportunities:
○chaos engineering, 
○AI-driven testing,
○ infrastructure-as-code validation, and 
○zero trust QA validation.</t>
  </si>
  <si>
    <r>
      <rPr>
        <b/>
        <sz val="10"/>
        <color rgb="FF000000"/>
        <rFont val="Century Gothic"/>
        <family val="2"/>
      </rPr>
      <t>Pg. 35:</t>
    </r>
    <r>
      <rPr>
        <sz val="10"/>
        <color rgb="FF000000"/>
        <rFont val="Century Gothic"/>
        <family val="2"/>
      </rPr>
      <t xml:space="preserve"> Quadrant views DevSecOps as a continuous enabler of trust, security, and agility. They will use the following techniques:
-Chaos Engineering: simulating outages
-AI-Powered Testing: predictive defect analysis
-Penetration Testing: ethical hacking exercises
-Zero Trust QA Validation: authentication and authorization in line with federal cybersecurity mandates</t>
    </r>
  </si>
  <si>
    <t>Quadrant describes several techniques and tools involving innovations in the realm of DevSecOps but does not apply it to CalSAWS using applicable examples.</t>
  </si>
  <si>
    <t xml:space="preserve">QA supports shift-left security, continuous testing, collaboration, resilience, and compliance-by-design. Innovation opportunities include chaos engineering, AI-driven testing, infrastructure-as-code validation, and zero trust QA validation. Core DevSecOps QA Objectives include shift left, continuous testing, collaboration, resilience, complianvce wtih NIST, FebRamp.  DevSecOps culture:  quality gates in pipelines, shared responsbility model with all vendors, knowledge sharing, transparency. </t>
  </si>
  <si>
    <t xml:space="preserve">Case example very brief and does not identify state or system.  No reference point to compare size and complexity.  Discussed innovation but not evolution.  </t>
  </si>
  <si>
    <t xml:space="preserve">Understand what DEVsecops, innovation opportunities bullet pointed out. </t>
  </si>
  <si>
    <t>explains DEVsecops, missing details, bullet points but not detail to it.</t>
  </si>
  <si>
    <t>This was the most well-written section, the section heading clearly identified what they were addressing, and the content was acceptable.</t>
  </si>
  <si>
    <t xml:space="preserve">Example was high level and overall, this section could be re-used for any RFP. Despite it being their best effort, it still fails to provide an above-average degree of confidence in the vendor's ability to achieve future state and vision. </t>
  </si>
  <si>
    <t>Detailed DevSecOp approach</t>
  </si>
  <si>
    <t>Vendor demonstrates understanding of shift-left  approach.</t>
  </si>
  <si>
    <t xml:space="preserve">Same comment as above. 
</t>
  </si>
  <si>
    <t>Continuous monitoring using Splunk, Dynatrace, and CloudWatch to detect anomalies post‑release</t>
  </si>
  <si>
    <t>No mapping of DevSecOps practices to CalSAWS policy‑driven release cycles or security mandates</t>
  </si>
  <si>
    <t>UA10</t>
  </si>
  <si>
    <t xml:space="preserve">A.) Describe your approach and operational method(s) to establish the initial set of independent test cases and the requisite test Data. 
B.) Provide demonstrated examples from previous QA projects as applicable.
</t>
  </si>
  <si>
    <t>Vol 1 
Sect 4.4</t>
  </si>
  <si>
    <t>Phased Methodolgy/Gap Analysis/Traceability Matrix/Test data mirrors real world scenarios</t>
  </si>
  <si>
    <t>Examples were not sufficient to give confidence that they match CalSAWS size or effort needed</t>
  </si>
  <si>
    <t>•Gap analysis | Traceability Matrix
•Prioritize test cases
•Automation first philosophy
•Version Control | Data cleansing techniques
•Collaboration | Continous Feedback
•Reports &amp; Dashboards
•Robust set of test tools</t>
  </si>
  <si>
    <r>
      <rPr>
        <b/>
        <sz val="10"/>
        <color rgb="FF000000"/>
        <rFont val="Century Gothic"/>
        <family val="2"/>
      </rPr>
      <t>Pg. 38-40:</t>
    </r>
    <r>
      <rPr>
        <sz val="10"/>
        <color rgb="FF000000"/>
        <rFont val="Century Gothic"/>
        <family val="2"/>
      </rPr>
      <t xml:space="preserve"> Quadrant will ensure data is relevant (drawn from real-world scenarios), is robust (synthetic data usage), is properly classified and protected across vendors, and proper volume is used during testing. Quadrant will ensure all testing follows full transparency and governance rules.</t>
    </r>
  </si>
  <si>
    <r>
      <t xml:space="preserve">We adopt a </t>
    </r>
    <r>
      <rPr>
        <b/>
        <sz val="10"/>
        <rFont val="Century Gothic"/>
        <family val="2"/>
      </rPr>
      <t>phased methodology:</t>
    </r>
    <r>
      <rPr>
        <sz val="10"/>
        <rFont val="Century Gothic"/>
        <family val="2"/>
      </rPr>
      <t xml:space="preserve"> Planning → Design → Execution → Monitoring → Reporting → Continuous Improvement.. </t>
    </r>
    <r>
      <rPr>
        <b/>
        <sz val="10"/>
        <rFont val="Century Gothic"/>
        <family val="2"/>
      </rPr>
      <t>Traceability Matrix</t>
    </r>
    <r>
      <rPr>
        <sz val="10"/>
        <rFont val="Century Gothic"/>
        <family val="2"/>
      </rPr>
      <t xml:space="preserve"> linking requirements to independent tests. </t>
    </r>
    <r>
      <rPr>
        <b/>
        <sz val="10"/>
        <rFont val="Century Gothic"/>
        <family val="2"/>
      </rPr>
      <t xml:space="preserve">Gap Analysis </t>
    </r>
    <r>
      <rPr>
        <sz val="10"/>
        <rFont val="Century Gothic"/>
        <family val="2"/>
      </rPr>
      <t xml:space="preserve">Report highlighting untested or under-tested areas.  Discussed test case design principles. Effective </t>
    </r>
    <r>
      <rPr>
        <b/>
        <sz val="10"/>
        <rFont val="Century Gothic"/>
        <family val="2"/>
      </rPr>
      <t xml:space="preserve">test data management </t>
    </r>
    <r>
      <rPr>
        <sz val="10"/>
        <rFont val="Century Gothic"/>
        <family val="2"/>
      </rPr>
      <t>ensures realistic test coverage, repeatable execution, and accurate validation of system behavior. Our approach emphasizes</t>
    </r>
    <r>
      <rPr>
        <b/>
        <sz val="10"/>
        <rFont val="Century Gothic"/>
        <family val="2"/>
      </rPr>
      <t xml:space="preserve"> completeness, consistency, security, and automation.  </t>
    </r>
    <r>
      <rPr>
        <sz val="10"/>
        <rFont val="Century Gothic"/>
        <family val="2"/>
      </rPr>
      <t xml:space="preserve">Discussed test data preparation. </t>
    </r>
    <r>
      <rPr>
        <b/>
        <sz val="10"/>
        <rFont val="Century Gothic"/>
        <family val="2"/>
      </rPr>
      <t>Cross contractor alignment, PMO oversight, document</t>
    </r>
    <r>
      <rPr>
        <sz val="10"/>
        <rFont val="Century Gothic"/>
        <family val="2"/>
      </rPr>
      <t xml:space="preserve"> for audit and repeatability.  </t>
    </r>
  </si>
  <si>
    <t xml:space="preserve">Examples very brief and did not identify state or system.  No reference point to compare size and complexity. </t>
  </si>
  <si>
    <t>QA is not merely a checkpoint but a strategic 
assurance.Planning,Design, Execution .Monitoring,Reporting,Continuous Improvement. Mapping, gap analysis</t>
  </si>
  <si>
    <t>Missing details</t>
  </si>
  <si>
    <t>Both sections provide a high level overview of services, but lack specific examples and connection to CalSAWS. The provided examples were brief and did not provide location or size for comparison and to prove they have experience with statewide IE at a level comparable to CalSAWS.</t>
  </si>
  <si>
    <t>Detailed approach and steps to independent testing. Clearly shows they are comfortable with this</t>
  </si>
  <si>
    <t xml:space="preserve">Approach is detailed. Includes approach for establishing test cases, data, requirements review, and proposes tools to support the effort. </t>
  </si>
  <si>
    <t>Example missing detail.</t>
  </si>
  <si>
    <t>Automation‑enabled data provisioning, reducing manual setup and improving repeatability</t>
  </si>
  <si>
    <t>Synthetic data generation is described conceptually without evidence of deployment in a system with CalSAWS regulatory and privacy constraints</t>
  </si>
  <si>
    <t>UA11</t>
  </si>
  <si>
    <t xml:space="preserve">A.) Describe your approach to ensuring a continuously more effective set of independent tests without expanding the required CalSAWS resources.
B.) Describe, in detail, the tools and techniques within your approach that will illustrate ongoing improved confidence in the independent test results.
C.) Provide demonstrated examples from previous QA projects as applicable.
</t>
  </si>
  <si>
    <t>Standardization/Reusability/Traceability/Scalability/Feedback driven enhancements</t>
  </si>
  <si>
    <t>•Proactive Risk Mitigation
•Efficiency Optimization
•Feedback | Lessons Learned | Knowledge Base
•Transparency | Collaboration | Coordination 
•Dashboards and Analytics 
•AI/ML
•CI/CD Integration
•Industry Standards and Best Practices</t>
  </si>
  <si>
    <r>
      <rPr>
        <b/>
        <sz val="10"/>
        <color rgb="FF000000"/>
        <rFont val="Century Gothic"/>
        <family val="2"/>
      </rPr>
      <t>Pg. 40-44:</t>
    </r>
    <r>
      <rPr>
        <sz val="10"/>
        <color rgb="FF000000"/>
        <rFont val="Century Gothic"/>
        <family val="2"/>
      </rPr>
      <t xml:space="preserve"> Quadrant's heavy reliance on automation and ease of scalability is their strongest evidence of preventing the need for resource expansion. They list a range of tools along with their specific scope in </t>
    </r>
    <r>
      <rPr>
        <b/>
        <sz val="10"/>
        <color rgb="FF000000"/>
        <rFont val="Century Gothic"/>
        <family val="2"/>
      </rPr>
      <t>Table 9. Test Tools and Technology Stack.</t>
    </r>
    <r>
      <rPr>
        <sz val="10"/>
        <color rgb="FF000000"/>
        <rFont val="Century Gothic"/>
        <family val="2"/>
      </rPr>
      <t xml:space="preserve"> Their methodology is further bolstered by incorporating independent testing through the entire SDLC and QA processes and constantly improving on the testing.</t>
    </r>
  </si>
  <si>
    <r>
      <t>Guiding principles</t>
    </r>
    <r>
      <rPr>
        <sz val="10"/>
        <rFont val="Century Gothic"/>
        <family val="2"/>
      </rPr>
      <t xml:space="preserve"> on tool serlection:  standardization, automation, reusability, traceability, scalability.  Frameworks are designed to support </t>
    </r>
    <r>
      <rPr>
        <b/>
        <sz val="10"/>
        <rFont val="Century Gothic"/>
        <family val="2"/>
      </rPr>
      <t>functional, integration, regression, performance, and security</t>
    </r>
    <r>
      <rPr>
        <sz val="10"/>
        <rFont val="Century Gothic"/>
        <family val="2"/>
      </rPr>
      <t xml:space="preserve"> testing.</t>
    </r>
  </si>
  <si>
    <t xml:space="preserve">Transition point from UA10 -UA11 not clear.  Likely at 4.5. Examples very brief and did not identify state or system.  No reference point to compare size and complexity. Sections 4.6 (Integration with SDLC), 4.7 (Continuous improvement), 4.8 Risk Maagement, 4.9 (Governance), 4.10 (Multi vendor Environment), 4.11 (Alignment with Industru Standards), 4.12 (Emerging Technologies), 4.13 (KT), 4.14 (Scalabilith), 4.15 Benefits fo Independent Testing) did not belong in UA11.  </t>
  </si>
  <si>
    <t>Modular Design: Each test case targets a discrete business function or system 
interface. Risk-Based Prioritization: Prioritize tests based on business impact and defect 
likelihood.Data-Driven Testing: Parameterized test cases using representative, boundary, and 
edge-case data. Reusability. Quality, Real world scenarios</t>
  </si>
  <si>
    <t>Reuse test scripts with will allow for less calsaws resources, this may already happen but to me each release should be looked at depending on the changes and not just assume test scripts can be reused.</t>
  </si>
  <si>
    <t>same as above</t>
  </si>
  <si>
    <t>Improved confidence achieve through continuous improvement, use of AI/ML, knowledge transfer and training for continuity.</t>
  </si>
  <si>
    <t>No clear example.</t>
  </si>
  <si>
    <t>Clear mechanisms for test case evolution, including retirement of redundant tests, expansion for new scenarios, and targeted updates based on defect patterns</t>
  </si>
  <si>
    <t>Cross‑vendor alignment challenges are acknowledged but not fully addressed</t>
  </si>
  <si>
    <t>Reference Type</t>
  </si>
  <si>
    <t>Organization/Agency</t>
  </si>
  <si>
    <t>Project Name</t>
  </si>
  <si>
    <t>Reference Name</t>
  </si>
  <si>
    <t>Reference Score</t>
  </si>
  <si>
    <t>Bidder Reference #1</t>
  </si>
  <si>
    <t>King County IT (KCIT)</t>
  </si>
  <si>
    <t>Department of Public Health, Department of Community and Humna Services (DCHS) &amp; Public Health Data Integration, Records Management System (KCRMS), et al</t>
  </si>
  <si>
    <t>Michael Tu</t>
  </si>
  <si>
    <t>Bidder Reference #2</t>
  </si>
  <si>
    <t>APOLLO HOSPITALS</t>
  </si>
  <si>
    <t>MedMantra Cloud Migration Services</t>
  </si>
  <si>
    <t>Sridhar Yadla</t>
  </si>
  <si>
    <t>Firm Reference Average</t>
  </si>
  <si>
    <t>BIDDER NAME</t>
  </si>
  <si>
    <t xml:space="preserve">QUALITY ASSURANCE MINIMUM QUALIFICATIONS SUMMARY RESULTS </t>
  </si>
  <si>
    <t>Duration in Months</t>
  </si>
  <si>
    <t>Duration in Months
 (% Applied)</t>
  </si>
  <si>
    <t>Min Qual in Months</t>
  </si>
  <si>
    <t>Variance to Min Qual Months</t>
  </si>
  <si>
    <t>Exceed by 50% Threshold Months</t>
  </si>
  <si>
    <t>Variance to Exceed Threshold</t>
  </si>
  <si>
    <t>Score
(0 - 3)</t>
  </si>
  <si>
    <t>Minimum Qualification S4</t>
  </si>
  <si>
    <t>Minimum Qualification S5</t>
  </si>
  <si>
    <t>Minimum Qualification S6</t>
  </si>
  <si>
    <t>Minimum Qualification S7</t>
  </si>
  <si>
    <t>Minimum Qualification S8</t>
  </si>
  <si>
    <t>Minimum Qualification S9</t>
  </si>
  <si>
    <t>Minimum Qualification S10</t>
  </si>
  <si>
    <t>Minimum Qualification S11</t>
  </si>
  <si>
    <t>Minimum Qualification S12</t>
  </si>
  <si>
    <t>Minimum Qualification S13</t>
  </si>
  <si>
    <t>Minimum Qualification S14</t>
  </si>
  <si>
    <t>Minimum Qualification S15</t>
  </si>
  <si>
    <t>Minimum Qualification S16</t>
  </si>
  <si>
    <t>Summary Average</t>
  </si>
  <si>
    <t>&lt;&lt;== Crosscheck with Detail Tab</t>
  </si>
  <si>
    <t>Detail Average</t>
  </si>
  <si>
    <t>&lt;&lt;== Crosscheck with Summary Tab</t>
  </si>
  <si>
    <t xml:space="preserve">QUALITY ASSURANCE MINIMUM QUALIFICATIONS SUMMARY TABLE </t>
  </si>
  <si>
    <t>Minimum Qualification S3</t>
  </si>
  <si>
    <t>A minimum of eight (8) years of experience leading QA services in the information system projects (health and human services systems preferred).</t>
  </si>
  <si>
    <t>Notes/Adjustments</t>
  </si>
  <si>
    <t>Project</t>
  </si>
  <si>
    <t>Start Date</t>
  </si>
  <si>
    <t>End Date</t>
  </si>
  <si>
    <t>Percentage of Time</t>
  </si>
  <si>
    <t xml:space="preserve">Global QA Services </t>
  </si>
  <si>
    <t>Data Centers Deployments and Testing</t>
  </si>
  <si>
    <t>Totals</t>
  </si>
  <si>
    <t xml:space="preserve">A minimum of five (5) years of Project Management experience in project planning, scheduling, budgeting, and resource management, and risk and issue management. </t>
  </si>
  <si>
    <t>A minimum of five (5) years of experience building and maintaining strong working relationships with clients, and key internal and external stakeholders and other contractors; conveying relevant information to an executive-level audience, ensuring client is aware of progress/service status; and building credibility and fostering business-partnering relationships.</t>
  </si>
  <si>
    <t>Possess and maintain a valid Project Management Institute (PMI) Project Management Professional (PMP) certification throughout the term of this Agreement.</t>
  </si>
  <si>
    <t>Certification/Degree Title</t>
  </si>
  <si>
    <t>Certification Number</t>
  </si>
  <si>
    <t>Original Grant Date</t>
  </si>
  <si>
    <t>Expiration Date</t>
  </si>
  <si>
    <t>Online Validation Link, if not available attach a copy</t>
  </si>
  <si>
    <t>Prince2 Practitioner</t>
  </si>
  <si>
    <t xml:space="preserve">Copy attached  </t>
  </si>
  <si>
    <t>PMP-PMI Certificate attached to 03/01/2026 A11 and A10 email submission.</t>
  </si>
  <si>
    <t>Minimum Qualification  S7</t>
  </si>
  <si>
    <t>A minimum of two (2) years of experience in a test leadership role on information system projects and knowledge of test methodologies and industry standards.</t>
  </si>
  <si>
    <t>Department Of Public Health - Data Exchange engine</t>
  </si>
  <si>
    <t>Department of Community and Human Services (DCHS) &amp; Public Health Data Integration</t>
  </si>
  <si>
    <t>DCIT and Tech Mitigation</t>
  </si>
  <si>
    <t>Jail Management Systems</t>
  </si>
  <si>
    <r>
      <rPr>
        <sz val="10"/>
        <color theme="1"/>
        <rFont val="Century Gothic"/>
        <family val="2"/>
      </rPr>
      <t>Overlapping project dates with the "Department of Community and Human Services (DCHS) &amp; Public Health Data Integration" project.</t>
    </r>
    <r>
      <rPr>
        <b/>
        <sz val="10"/>
        <color theme="1"/>
        <rFont val="Century Gothic"/>
        <family val="2"/>
      </rPr>
      <t xml:space="preserve">
Changed Start Date from 1/15/19 to 7/1/20.</t>
    </r>
  </si>
  <si>
    <t>A minimum of five (5) years of experience developing and executing test plans and work schedules, in compliance with a recognized standard, such as IEEE or ISO.</t>
  </si>
  <si>
    <t>Property Tax Administrative System (PTAS)</t>
  </si>
  <si>
    <t>Digital Payments (ePayments)</t>
  </si>
  <si>
    <r>
      <t xml:space="preserve">Duplication of timeframe with "Property Tax Administrative System (PTAS)" and "Department Of Public Health - Data Exchange engine" projects.
</t>
    </r>
    <r>
      <rPr>
        <b/>
        <sz val="10"/>
        <color theme="1"/>
        <rFont val="Century Gothic"/>
        <family val="2"/>
      </rPr>
      <t>Changed Percentaget of Time from 50% to 0%</t>
    </r>
    <r>
      <rPr>
        <sz val="10"/>
        <color theme="1"/>
        <rFont val="Century Gothic"/>
        <family val="2"/>
      </rPr>
      <t xml:space="preserve"> </t>
    </r>
  </si>
  <si>
    <t>Department of Judicial Administration</t>
  </si>
  <si>
    <t>Surface Water Management System (SWM)</t>
  </si>
  <si>
    <t>Main Frames Rehost Project</t>
  </si>
  <si>
    <t>DCIT and Tech Mitigation &lt;&lt;Duplicate timeframe&gt;&gt;</t>
  </si>
  <si>
    <r>
      <t xml:space="preserve">Duplication of timeframe with "Windows Phone, AIS, eHome, Windows Operating Systems,Multimedia" project.
</t>
    </r>
    <r>
      <rPr>
        <b/>
        <sz val="10"/>
        <color theme="1"/>
        <rFont val="Century Gothic"/>
        <family val="2"/>
      </rPr>
      <t xml:space="preserve">Changed Percentaget of Time from 100% to 0% </t>
    </r>
  </si>
  <si>
    <t>Windows Phone, AIS, eHome, Windows Operating Systems, Multimedia</t>
  </si>
  <si>
    <t xml:space="preserve">A minimum of two (2) years of experience with Health and Human Services systems projects. </t>
  </si>
  <si>
    <t>A minimum of five (5) years of experience working with Health and Human Services program policy and requirements as related to eligibility determination, outcomes, noticing and reporting.</t>
  </si>
  <si>
    <t>Adjusted all dates to MM/DD/YYYY format.</t>
  </si>
  <si>
    <t>Functional QA Oversight – HHS Eligibility &amp; Releases</t>
  </si>
  <si>
    <t>80%</t>
  </si>
  <si>
    <t>Adjusted Start Date from "2024-10" to 10/28/24
Adjusted End Date from "Present" to 10/27/25.</t>
  </si>
  <si>
    <t>Public‑Sector Modernization – Eligibility QA Governance</t>
  </si>
  <si>
    <t>70%</t>
  </si>
  <si>
    <t>Adjusted Start Date from "2023-05" to 5/16/23
Adjusted End Date from "2024-6" to 6/15/24.</t>
  </si>
  <si>
    <t>Enterprise QA Governance – Eligibility Platforms</t>
  </si>
  <si>
    <t>60%</t>
  </si>
  <si>
    <t>Adjusted Start Date from "2020-03" to 3/16/20
Adjusted End Date from "2023-05" to 5/15/23.</t>
  </si>
  <si>
    <t>State HHS Modernization – Eligibility &amp; Enrollment QA</t>
  </si>
  <si>
    <t>75%</t>
  </si>
  <si>
    <t>Adjusted Start Date from "05/2015" to 5/15/15
Adjusted End Date from "03/2020" to 3/15/20.</t>
  </si>
  <si>
    <t>Eligibility &amp; Benefits System Testing</t>
  </si>
  <si>
    <t>Adjusted Start Date from "01/2009" to 1/15/09
Adjusted End Date from "04/2015" to 4/15/15.</t>
  </si>
  <si>
    <t>A minimum of four (4) years of experience in design and testing of eligibility systems in a systems integrator or QA role.</t>
  </si>
  <si>
    <t>A minimum of four (4) years of experience developing and/or reviewing and tracking requirements through Production release.</t>
  </si>
  <si>
    <t>A minimum of five (5) years of experience in a technical leadership role.</t>
  </si>
  <si>
    <t>Orcas</t>
  </si>
  <si>
    <t>Darsy</t>
  </si>
  <si>
    <t>Digital supply chain &lt;Submitted with Cure response / Not Allowed&gt;</t>
  </si>
  <si>
    <r>
      <t xml:space="preserve">The Digital supply chain project was not included in the original submission.   With the Cure response to provide the Attachment 10 forms in Excel, Quadrant added this project.   It is not accepted as a part of their proposal submission.   The Cure response is not an opportunity to add Qualification projects.
</t>
    </r>
    <r>
      <rPr>
        <b/>
        <sz val="10"/>
        <color theme="1"/>
        <rFont val="Century Gothic"/>
        <family val="2"/>
      </rPr>
      <t>Adjusted the Percentage of Time from 90% to 0%</t>
    </r>
  </si>
  <si>
    <t>A minimum of two (2) years of experience with Health and Human Services systems.</t>
  </si>
  <si>
    <t>A minimum of five (5) years of experience with similar technical architecture infrastructure areas including AWS cloud, system interoperability, APIs and interfaces.</t>
  </si>
  <si>
    <t>A minimum of one (1) year of experience on a large and complex IT System using Information Technology Infrastructure Library (ITIL) standards and framework.</t>
  </si>
  <si>
    <t>Position</t>
  </si>
  <si>
    <t>Reference 1 Name</t>
  </si>
  <si>
    <t>Organization</t>
  </si>
  <si>
    <t>Reference 1 Score</t>
  </si>
  <si>
    <t>Reference 2 Name</t>
  </si>
  <si>
    <t>Reference 2 Score</t>
  </si>
  <si>
    <t>Average Reference  Score</t>
  </si>
  <si>
    <t>Chandoo Mulakkayala</t>
  </si>
  <si>
    <t>Global QA Services</t>
  </si>
  <si>
    <t>Satish Kumar</t>
  </si>
  <si>
    <t>Data Centers Deployments (aka Data Centers Deployment and Testing)</t>
  </si>
  <si>
    <t>King County IT</t>
  </si>
  <si>
    <t>Barry Swanberg</t>
  </si>
  <si>
    <t>King County</t>
  </si>
  <si>
    <t>Asif Kaja</t>
  </si>
  <si>
    <t>Microsoft</t>
  </si>
  <si>
    <t>Venkata Sbramaniam</t>
  </si>
  <si>
    <t>Murali Relamadugu</t>
  </si>
  <si>
    <t>Rajkumar K</t>
  </si>
  <si>
    <t>Reference #1 can not be considered - not associated with a project submitted with original Attachment 10 submission.</t>
  </si>
  <si>
    <t>Key Staff Reference Average</t>
  </si>
  <si>
    <t xml:space="preserve"> </t>
  </si>
  <si>
    <t xml:space="preserve">Bidder </t>
  </si>
  <si>
    <t>Key Staff Interview Score 
(1-10)</t>
  </si>
  <si>
    <t>Key Comments from Interview Panel</t>
  </si>
  <si>
    <t xml:space="preserve">Questions not fully addressed. Hard to follow the quick delivery. Brief, vague, partial answers. Failed to answer most questions. information provided was related only to the companies currently using a Quadrant tool. Appreciated the use of the RACI. Appreciated the leadership style. 
</t>
  </si>
  <si>
    <t xml:space="preserve">Patial response to some questions. Good interview.  Evidence candidate has the test skills and knowledge. Did not address the relationships between key stakeholders but did address other aspects. Insufficient research into the contractors on the CalSAWS Project. Clearly a test manager, however, no understanding of the CalSAWS culture and environment. Insufficient detail. Candidate has testing expertise and knowledge. The candidate defined the Test Manager role but failed to discuss related test processes. 
</t>
  </si>
  <si>
    <t>NOT PRESENT.</t>
  </si>
  <si>
    <t>Partial, brief responses to all questions. Confused the roles of most stakeholders. Did not mention Dev/Sec/Ops. Has an understanding of the processes, but not deep enough knowledge in the role of Technical Manager. Insufficient detail. Notable lack of mention of security or making recommends for improvements related to enhancements, or identifying risks. Candidate does have experience and knowledge, not sufficient to provide confidence he can adequately manage the role.</t>
  </si>
  <si>
    <t>Average</t>
  </si>
  <si>
    <t>Firm Name</t>
  </si>
  <si>
    <t>Oral Presentation Score
(1-10)</t>
  </si>
  <si>
    <t xml:space="preserve">Key Comments </t>
  </si>
  <si>
    <t xml:space="preserve">A tools presentation/sales as opposed to a QA presentation. Not apparent the group has a clear idea of the CalSAWS scope. Knowledgeable, comfortable with the process. Impressive partners.  Difficult to follow the pace of the delivery. Insufficient detail. Solid technical company. Strong testing strength. Very technical, however, little related to collaboration or relationships between stakeholder. Does not appear to understand the county stakeholder group. AI tool seems to be primarily what the team and the vendor  is about. Presentation content had inconsistencies and does not demonstrate program understanding. Excessive use of acronyms. AI platform was a positive and the goal of operationalizing it. </t>
  </si>
  <si>
    <t>Evaluator 01</t>
  </si>
  <si>
    <t>Evaluator 02</t>
  </si>
  <si>
    <t>Evaluator 03</t>
  </si>
  <si>
    <t>Evaluator 04</t>
  </si>
  <si>
    <t>Evaluator 05</t>
  </si>
  <si>
    <t>Evaluator 06</t>
  </si>
  <si>
    <t>Evaluator 07</t>
  </si>
  <si>
    <t>Evaluator 08</t>
  </si>
  <si>
    <t>Evaluator 09</t>
  </si>
  <si>
    <r>
      <t>07</t>
    </r>
    <r>
      <rPr>
        <sz val="10"/>
        <color rgb="FF000000"/>
        <rFont val="Century Gothic"/>
        <family val="2"/>
      </rPr>
      <t xml:space="preserve"> - No additional comments.
</t>
    </r>
    <r>
      <rPr>
        <b/>
        <sz val="10"/>
        <color rgb="FF000000"/>
        <rFont val="Century Gothic"/>
        <family val="2"/>
      </rPr>
      <t>08</t>
    </r>
    <r>
      <rPr>
        <sz val="10"/>
        <color rgb="FF000000"/>
        <rFont val="Century Gothic"/>
        <family val="2"/>
      </rPr>
      <t xml:space="preserve"> - TCoE vs CoE - found confusing. Prequalified talent pool - again confusing as to how this is operationalized. 
</t>
    </r>
    <r>
      <rPr>
        <b/>
        <sz val="10"/>
        <color rgb="FF000000"/>
        <rFont val="Century Gothic"/>
        <family val="2"/>
      </rPr>
      <t>09</t>
    </r>
    <r>
      <rPr>
        <sz val="10"/>
        <color rgb="FF000000"/>
        <rFont val="Century Gothic"/>
        <family val="2"/>
      </rPr>
      <t xml:space="preserve"> - Like Quarterly technology refresher.  Work spikes was good but too high-level. Based upon team comments, please adjust my score from a</t>
    </r>
    <r>
      <rPr>
        <sz val="10"/>
        <rFont val="Century Gothic"/>
        <family val="2"/>
      </rPr>
      <t xml:space="preserve"> three to a two.</t>
    </r>
    <r>
      <rPr>
        <sz val="10"/>
        <color rgb="FF000000"/>
        <rFont val="Century Gothic"/>
        <family val="2"/>
      </rPr>
      <t xml:space="preserve">
</t>
    </r>
    <r>
      <rPr>
        <b/>
        <sz val="10"/>
        <color rgb="FF000000"/>
        <rFont val="Century Gothic"/>
        <family val="2"/>
      </rPr>
      <t>01</t>
    </r>
    <r>
      <rPr>
        <sz val="10"/>
        <color rgb="FF000000"/>
        <rFont val="Century Gothic"/>
        <family val="2"/>
      </rPr>
      <t xml:space="preserve"> - No additional comments.
</t>
    </r>
    <r>
      <rPr>
        <b/>
        <sz val="10"/>
        <color rgb="FF000000"/>
        <rFont val="Century Gothic"/>
        <family val="2"/>
      </rPr>
      <t>02</t>
    </r>
    <r>
      <rPr>
        <sz val="10"/>
        <color rgb="FF000000"/>
        <rFont val="Century Gothic"/>
        <family val="2"/>
      </rPr>
      <t xml:space="preserve"> - Staffing approach will provide ability to adjust to rapid changes, however, concerned about  onshore/offshore reference. Based upon team comments, please adjust my score f</t>
    </r>
    <r>
      <rPr>
        <sz val="10"/>
        <rFont val="Century Gothic"/>
        <family val="2"/>
      </rPr>
      <t>rom a three to a two.</t>
    </r>
    <r>
      <rPr>
        <sz val="10"/>
        <color rgb="FF000000"/>
        <rFont val="Century Gothic"/>
        <family val="2"/>
      </rPr>
      <t xml:space="preserve">
</t>
    </r>
    <r>
      <rPr>
        <b/>
        <sz val="10"/>
        <color rgb="FF000000"/>
        <rFont val="Century Gothic"/>
        <family val="2"/>
      </rPr>
      <t>03</t>
    </r>
    <r>
      <rPr>
        <sz val="10"/>
        <color rgb="FF000000"/>
        <rFont val="Century Gothic"/>
        <family val="2"/>
      </rPr>
      <t xml:space="preserve"> - No additional comments.
</t>
    </r>
    <r>
      <rPr>
        <b/>
        <sz val="10"/>
        <color rgb="FF000000"/>
        <rFont val="Century Gothic"/>
        <family val="2"/>
      </rPr>
      <t>04</t>
    </r>
    <r>
      <rPr>
        <sz val="10"/>
        <color rgb="FF000000"/>
        <rFont val="Century Gothic"/>
        <family val="2"/>
      </rPr>
      <t xml:space="preserve"> - Difficult to determine where UA Requirement 2 started in response. Not a high level of confidence with vendor's response to this section. 
</t>
    </r>
    <r>
      <rPr>
        <b/>
        <sz val="10"/>
        <color rgb="FF000000"/>
        <rFont val="Century Gothic"/>
        <family val="2"/>
      </rPr>
      <t xml:space="preserve">05 </t>
    </r>
    <r>
      <rPr>
        <sz val="10"/>
        <color rgb="FF000000"/>
        <rFont val="Century Gothic"/>
        <family val="2"/>
      </rPr>
      <t xml:space="preserve">- Agree with the Team's comments.
</t>
    </r>
    <r>
      <rPr>
        <b/>
        <sz val="10"/>
        <color rgb="FF000000"/>
        <rFont val="Century Gothic"/>
        <family val="2"/>
      </rPr>
      <t>06</t>
    </r>
    <r>
      <rPr>
        <sz val="10"/>
        <color rgb="FF000000"/>
        <rFont val="Century Gothic"/>
        <family val="2"/>
      </rPr>
      <t xml:space="preserve"> - Agree with 04 - difficult finding response to the UA Requirement 2. </t>
    </r>
  </si>
  <si>
    <t>07: Clarify Quadrant's reference to the term "onsite/remote" and use of the term "onshore". Per the RFP, off shore resources are not permitted for QA resources.
04: Possible Confidential Discussion question:  Are TCOI shared resoures?  How are they allocated to CalSAWS?  How are they trained in CalSAWS environment?  Who trains them?  What does "partering with Kings County IT" mean?  Are they a business partner or a client?  Kings County example not IE related.</t>
  </si>
  <si>
    <r>
      <rPr>
        <b/>
        <sz val="10"/>
        <color rgb="FF000000"/>
        <rFont val="Century Gothic"/>
        <family val="2"/>
      </rPr>
      <t>06</t>
    </r>
    <r>
      <rPr>
        <sz val="10"/>
        <color rgb="FF000000"/>
        <rFont val="Century Gothic"/>
        <family val="2"/>
      </rPr>
      <t xml:space="preserve"> - No additional comments.
</t>
    </r>
    <r>
      <rPr>
        <b/>
        <sz val="10"/>
        <color rgb="FF000000"/>
        <rFont val="Century Gothic"/>
        <family val="2"/>
      </rPr>
      <t>07</t>
    </r>
    <r>
      <rPr>
        <sz val="10"/>
        <color rgb="FF000000"/>
        <rFont val="Century Gothic"/>
        <family val="2"/>
      </rPr>
      <t xml:space="preserve"> - View AI more as a complimentary tool as opposed to a decision-maker. Examples weak. Based upon team comments, please adjust my score </t>
    </r>
    <r>
      <rPr>
        <sz val="10"/>
        <rFont val="Century Gothic"/>
        <family val="2"/>
      </rPr>
      <t>from a three to a two.</t>
    </r>
    <r>
      <rPr>
        <sz val="10"/>
        <color rgb="FF000000"/>
        <rFont val="Century Gothic"/>
        <family val="2"/>
      </rPr>
      <t xml:space="preserve">
</t>
    </r>
    <r>
      <rPr>
        <b/>
        <sz val="10"/>
        <color rgb="FF000000"/>
        <rFont val="Century Gothic"/>
        <family val="2"/>
      </rPr>
      <t>08</t>
    </r>
    <r>
      <rPr>
        <sz val="10"/>
        <color rgb="FF000000"/>
        <rFont val="Century Gothic"/>
        <family val="2"/>
      </rPr>
      <t xml:space="preserve"> - Could not track if section was addressing UA1 or UA2. Very confusing. Agree with 06. CoE references very confusing. Procurement Team: there is a reference to "onshore" .  08: Is "onsite/remote" the same as "on shore".  Procurement Team: Off shore is not permitted for QA. Item for Confidential discussions, 
</t>
    </r>
    <r>
      <rPr>
        <b/>
        <sz val="10"/>
        <color rgb="FF000000"/>
        <rFont val="Century Gothic"/>
        <family val="2"/>
      </rPr>
      <t>09</t>
    </r>
    <r>
      <rPr>
        <sz val="10"/>
        <color rgb="FF000000"/>
        <rFont val="Century Gothic"/>
        <family val="2"/>
      </rPr>
      <t xml:space="preserve"> - Examples weak and lacked CalSAWS specific tailoring. Does seem like vendor knows what CalSAWS is looking for. One of the more decent sections. 
</t>
    </r>
    <r>
      <rPr>
        <b/>
        <sz val="10"/>
        <color rgb="FF000000"/>
        <rFont val="Century Gothic"/>
        <family val="2"/>
      </rPr>
      <t>01</t>
    </r>
    <r>
      <rPr>
        <sz val="10"/>
        <color rgb="FF000000"/>
        <rFont val="Century Gothic"/>
        <family val="2"/>
      </rPr>
      <t xml:space="preserve"> - No additional comments.
</t>
    </r>
    <r>
      <rPr>
        <b/>
        <sz val="10"/>
        <color rgb="FF000000"/>
        <rFont val="Century Gothic"/>
        <family val="2"/>
      </rPr>
      <t>02</t>
    </r>
    <r>
      <rPr>
        <sz val="10"/>
        <color rgb="FF000000"/>
        <rFont val="Century Gothic"/>
        <family val="2"/>
      </rPr>
      <t xml:space="preserve"> - Lacking</t>
    </r>
    <r>
      <rPr>
        <b/>
        <sz val="10"/>
        <color rgb="FF000000"/>
        <rFont val="Century Gothic"/>
        <family val="2"/>
      </rPr>
      <t xml:space="preserve"> </t>
    </r>
    <r>
      <rPr>
        <sz val="10"/>
        <color rgb="FF000000"/>
        <rFont val="Century Gothic"/>
        <family val="2"/>
      </rPr>
      <t>detail. Based upon team comments, please adjust my scor</t>
    </r>
    <r>
      <rPr>
        <sz val="10"/>
        <rFont val="Century Gothic"/>
        <family val="2"/>
      </rPr>
      <t>e from a three to a two.</t>
    </r>
    <r>
      <rPr>
        <sz val="10"/>
        <color rgb="FF000000"/>
        <rFont val="Century Gothic"/>
        <family val="2"/>
      </rPr>
      <t xml:space="preserve">
</t>
    </r>
    <r>
      <rPr>
        <b/>
        <sz val="10"/>
        <color rgb="FF000000"/>
        <rFont val="Century Gothic"/>
        <family val="2"/>
      </rPr>
      <t>03</t>
    </r>
    <r>
      <rPr>
        <sz val="10"/>
        <color rgb="FF000000"/>
        <rFont val="Century Gothic"/>
        <family val="2"/>
      </rPr>
      <t xml:space="preserve"> - Response not unique to CalSAWS. Difficult to follow. Examples very high-level. No details.
</t>
    </r>
    <r>
      <rPr>
        <b/>
        <sz val="10"/>
        <color rgb="FF000000"/>
        <rFont val="Century Gothic"/>
        <family val="2"/>
      </rPr>
      <t>04</t>
    </r>
    <r>
      <rPr>
        <sz val="10"/>
        <color rgb="FF000000"/>
        <rFont val="Century Gothic"/>
        <family val="2"/>
      </rPr>
      <t xml:space="preserve"> - </t>
    </r>
    <r>
      <rPr>
        <sz val="10"/>
        <rFont val="Century Gothic"/>
        <family val="2"/>
      </rPr>
      <t>Several items for Confidential Discussions. See "Potential Items for Confidential Discussions' column.  No additional comments.</t>
    </r>
    <r>
      <rPr>
        <sz val="10"/>
        <color rgb="FF000000"/>
        <rFont val="Century Gothic"/>
        <family val="2"/>
      </rPr>
      <t xml:space="preserve">
</t>
    </r>
    <r>
      <rPr>
        <b/>
        <sz val="10"/>
        <color rgb="FF000000"/>
        <rFont val="Century Gothic"/>
        <family val="2"/>
      </rPr>
      <t xml:space="preserve">05 </t>
    </r>
    <r>
      <rPr>
        <sz val="10"/>
        <color rgb="FF000000"/>
        <rFont val="Century Gothic"/>
        <family val="2"/>
      </rPr>
      <t>- Not available.</t>
    </r>
  </si>
  <si>
    <r>
      <t>08</t>
    </r>
    <r>
      <rPr>
        <sz val="10"/>
        <color rgb="FF000000"/>
        <rFont val="Century Gothic"/>
        <family val="2"/>
      </rPr>
      <t xml:space="preserve"> - No additional comments. 
</t>
    </r>
    <r>
      <rPr>
        <b/>
        <sz val="10"/>
        <color rgb="FF000000"/>
        <rFont val="Century Gothic"/>
        <family val="2"/>
      </rPr>
      <t>09</t>
    </r>
    <r>
      <rPr>
        <sz val="10"/>
        <color rgb="FF000000"/>
        <rFont val="Century Gothic"/>
        <family val="2"/>
      </rPr>
      <t xml:space="preserve"> - No additional comments. Based upon team comments, please adjust my score from a</t>
    </r>
    <r>
      <rPr>
        <sz val="10"/>
        <rFont val="Century Gothic"/>
        <family val="2"/>
      </rPr>
      <t xml:space="preserve"> three to a two.</t>
    </r>
    <r>
      <rPr>
        <sz val="10"/>
        <color rgb="FF000000"/>
        <rFont val="Century Gothic"/>
        <family val="2"/>
      </rPr>
      <t xml:space="preserve">
</t>
    </r>
    <r>
      <rPr>
        <b/>
        <sz val="10"/>
        <color rgb="FF000000"/>
        <rFont val="Century Gothic"/>
        <family val="2"/>
      </rPr>
      <t>01</t>
    </r>
    <r>
      <rPr>
        <sz val="10"/>
        <color rgb="FF000000"/>
        <rFont val="Century Gothic"/>
        <family val="2"/>
      </rPr>
      <t xml:space="preserve"> - No additional comments.
</t>
    </r>
    <r>
      <rPr>
        <b/>
        <sz val="10"/>
        <color rgb="FF000000"/>
        <rFont val="Century Gothic"/>
        <family val="2"/>
      </rPr>
      <t>02</t>
    </r>
    <r>
      <rPr>
        <sz val="10"/>
        <color rgb="FF000000"/>
        <rFont val="Century Gothic"/>
        <family val="2"/>
      </rPr>
      <t xml:space="preserve"> - No additional comments. Based upon team comments, please adjust my score from a</t>
    </r>
    <r>
      <rPr>
        <sz val="10"/>
        <rFont val="Century Gothic"/>
        <family val="2"/>
      </rPr>
      <t xml:space="preserve"> three to a two.</t>
    </r>
    <r>
      <rPr>
        <sz val="10"/>
        <color rgb="FF000000"/>
        <rFont val="Century Gothic"/>
        <family val="2"/>
      </rPr>
      <t xml:space="preserve">
</t>
    </r>
    <r>
      <rPr>
        <b/>
        <sz val="10"/>
        <color rgb="FF000000"/>
        <rFont val="Century Gothic"/>
        <family val="2"/>
      </rPr>
      <t>03</t>
    </r>
    <r>
      <rPr>
        <sz val="10"/>
        <color rgb="FF000000"/>
        <rFont val="Century Gothic"/>
        <family val="2"/>
      </rPr>
      <t xml:space="preserve"> - Based upon team comments, please adjust my score from a</t>
    </r>
    <r>
      <rPr>
        <b/>
        <sz val="10"/>
        <color rgb="FFFF0000"/>
        <rFont val="Century Gothic"/>
        <family val="2"/>
      </rPr>
      <t xml:space="preserve"> </t>
    </r>
    <r>
      <rPr>
        <sz val="10"/>
        <rFont val="Century Gothic"/>
        <family val="2"/>
      </rPr>
      <t>three to a two.</t>
    </r>
    <r>
      <rPr>
        <sz val="10"/>
        <color rgb="FF000000"/>
        <rFont val="Century Gothic"/>
        <family val="2"/>
      </rPr>
      <t xml:space="preserve">
</t>
    </r>
    <r>
      <rPr>
        <b/>
        <sz val="10"/>
        <color rgb="FF000000"/>
        <rFont val="Century Gothic"/>
        <family val="2"/>
      </rPr>
      <t>04</t>
    </r>
    <r>
      <rPr>
        <sz val="10"/>
        <color rgb="FF000000"/>
        <rFont val="Century Gothic"/>
        <family val="2"/>
      </rPr>
      <t xml:space="preserve"> - No additional comments.
</t>
    </r>
    <r>
      <rPr>
        <b/>
        <sz val="10"/>
        <color rgb="FF000000"/>
        <rFont val="Century Gothic"/>
        <family val="2"/>
      </rPr>
      <t xml:space="preserve">05 </t>
    </r>
    <r>
      <rPr>
        <sz val="10"/>
        <color rgb="FF000000"/>
        <rFont val="Century Gothic"/>
        <family val="2"/>
      </rPr>
      <t xml:space="preserve">- Lack of understanding of the CalSAWS working environment.
</t>
    </r>
    <r>
      <rPr>
        <b/>
        <sz val="10"/>
        <color rgb="FF000000"/>
        <rFont val="Century Gothic"/>
        <family val="2"/>
      </rPr>
      <t>06</t>
    </r>
    <r>
      <rPr>
        <sz val="10"/>
        <color rgb="FF000000"/>
        <rFont val="Century Gothic"/>
        <family val="2"/>
      </rPr>
      <t xml:space="preserve"> - No demonstrated examples. Based upon team comments, please adjust my score </t>
    </r>
    <r>
      <rPr>
        <sz val="10"/>
        <rFont val="Century Gothic"/>
        <family val="2"/>
      </rPr>
      <t>from a zero to a one.</t>
    </r>
    <r>
      <rPr>
        <sz val="10"/>
        <color rgb="FF000000"/>
        <rFont val="Century Gothic"/>
        <family val="2"/>
      </rPr>
      <t xml:space="preserve">
</t>
    </r>
    <r>
      <rPr>
        <b/>
        <sz val="10"/>
        <color rgb="FF000000"/>
        <rFont val="Century Gothic"/>
        <family val="2"/>
      </rPr>
      <t>07</t>
    </r>
    <r>
      <rPr>
        <sz val="10"/>
        <color rgb="FF000000"/>
        <rFont val="Century Gothic"/>
        <family val="2"/>
      </rPr>
      <t xml:space="preserve"> - No additional comments.</t>
    </r>
  </si>
  <si>
    <r>
      <t>09</t>
    </r>
    <r>
      <rPr>
        <sz val="10"/>
        <color rgb="FF000000"/>
        <rFont val="Century Gothic"/>
        <family val="2"/>
      </rPr>
      <t xml:space="preserve"> - Overall strong understanding and approach, however, basically conceptual. 
</t>
    </r>
    <r>
      <rPr>
        <b/>
        <sz val="10"/>
        <color rgb="FF000000"/>
        <rFont val="Century Gothic"/>
        <family val="2"/>
      </rPr>
      <t>01</t>
    </r>
    <r>
      <rPr>
        <sz val="10"/>
        <color rgb="FF000000"/>
        <rFont val="Century Gothic"/>
        <family val="2"/>
      </rPr>
      <t xml:space="preserve"> - No additional comments.
</t>
    </r>
    <r>
      <rPr>
        <b/>
        <sz val="10"/>
        <color rgb="FF000000"/>
        <rFont val="Century Gothic"/>
        <family val="2"/>
      </rPr>
      <t>02</t>
    </r>
    <r>
      <rPr>
        <sz val="10"/>
        <color rgb="FF000000"/>
        <rFont val="Century Gothic"/>
        <family val="2"/>
      </rPr>
      <t xml:space="preserve"> -  No additional comments. Based upon team comments, please adjust my score from a</t>
    </r>
    <r>
      <rPr>
        <sz val="10"/>
        <rFont val="Century Gothic"/>
        <family val="2"/>
      </rPr>
      <t xml:space="preserve"> two to a one.</t>
    </r>
    <r>
      <rPr>
        <sz val="10"/>
        <color rgb="FF000000"/>
        <rFont val="Century Gothic"/>
        <family val="2"/>
      </rPr>
      <t xml:space="preserve">
</t>
    </r>
    <r>
      <rPr>
        <b/>
        <sz val="10"/>
        <color rgb="FF000000"/>
        <rFont val="Century Gothic"/>
        <family val="2"/>
      </rPr>
      <t>03</t>
    </r>
    <r>
      <rPr>
        <sz val="10"/>
        <color rgb="FF000000"/>
        <rFont val="Century Gothic"/>
        <family val="2"/>
      </rPr>
      <t xml:space="preserve"> - No real "How". No details or laid out processes. 
</t>
    </r>
    <r>
      <rPr>
        <b/>
        <sz val="10"/>
        <color rgb="FF000000"/>
        <rFont val="Century Gothic"/>
        <family val="2"/>
      </rPr>
      <t>04</t>
    </r>
    <r>
      <rPr>
        <sz val="10"/>
        <color rgb="FF000000"/>
        <rFont val="Century Gothic"/>
        <family val="2"/>
      </rPr>
      <t xml:space="preserve"> - No additional comments. 
</t>
    </r>
    <r>
      <rPr>
        <b/>
        <sz val="10"/>
        <color rgb="FF000000"/>
        <rFont val="Century Gothic"/>
        <family val="2"/>
      </rPr>
      <t xml:space="preserve">05 </t>
    </r>
    <r>
      <rPr>
        <sz val="10"/>
        <color rgb="FF000000"/>
        <rFont val="Century Gothic"/>
        <family val="2"/>
      </rPr>
      <t xml:space="preserve">- Difficult to follow response. Based upon team comments, please adjust my score from a </t>
    </r>
    <r>
      <rPr>
        <sz val="10"/>
        <rFont val="Century Gothic"/>
        <family val="2"/>
      </rPr>
      <t>two to a one.</t>
    </r>
    <r>
      <rPr>
        <sz val="10"/>
        <color rgb="FF000000"/>
        <rFont val="Century Gothic"/>
        <family val="2"/>
      </rPr>
      <t xml:space="preserve">
</t>
    </r>
    <r>
      <rPr>
        <b/>
        <sz val="10"/>
        <color rgb="FF000000"/>
        <rFont val="Century Gothic"/>
        <family val="2"/>
      </rPr>
      <t>06</t>
    </r>
    <r>
      <rPr>
        <sz val="10"/>
        <color rgb="FF000000"/>
        <rFont val="Century Gothic"/>
        <family val="2"/>
      </rPr>
      <t xml:space="preserve"> - Based upon team comments, please adjust my score </t>
    </r>
    <r>
      <rPr>
        <sz val="10"/>
        <rFont val="Century Gothic"/>
        <family val="2"/>
      </rPr>
      <t>from a zero to a one.</t>
    </r>
    <r>
      <rPr>
        <sz val="10"/>
        <color rgb="FF000000"/>
        <rFont val="Century Gothic"/>
        <family val="2"/>
      </rPr>
      <t xml:space="preserve">
</t>
    </r>
    <r>
      <rPr>
        <b/>
        <sz val="10"/>
        <color rgb="FF000000"/>
        <rFont val="Century Gothic"/>
        <family val="2"/>
      </rPr>
      <t>07</t>
    </r>
    <r>
      <rPr>
        <sz val="10"/>
        <color rgb="FF000000"/>
        <rFont val="Century Gothic"/>
        <family val="2"/>
      </rPr>
      <t xml:space="preserve"> - Based upon team comments, please adjust my score </t>
    </r>
    <r>
      <rPr>
        <sz val="10"/>
        <rFont val="Century Gothic"/>
        <family val="2"/>
      </rPr>
      <t>from a two to a one.</t>
    </r>
    <r>
      <rPr>
        <sz val="10"/>
        <color rgb="FF000000"/>
        <rFont val="Century Gothic"/>
        <family val="2"/>
      </rPr>
      <t xml:space="preserve">
</t>
    </r>
    <r>
      <rPr>
        <b/>
        <sz val="10"/>
        <color rgb="FF000000"/>
        <rFont val="Century Gothic"/>
        <family val="2"/>
      </rPr>
      <t>08</t>
    </r>
    <r>
      <rPr>
        <sz val="10"/>
        <color rgb="FF000000"/>
        <rFont val="Century Gothic"/>
        <family val="2"/>
      </rPr>
      <t xml:space="preserve"> - </t>
    </r>
    <r>
      <rPr>
        <sz val="10"/>
        <rFont val="Century Gothic"/>
        <family val="2"/>
      </rPr>
      <t>Based upon team comments, please adjust my score from a two to a one.</t>
    </r>
  </si>
  <si>
    <r>
      <t>01</t>
    </r>
    <r>
      <rPr>
        <sz val="10"/>
        <color rgb="FF000000"/>
        <rFont val="Century Gothic"/>
        <family val="2"/>
      </rPr>
      <t xml:space="preserve"> - Conflict resolution discussed but no outreach or communication addressed.
</t>
    </r>
    <r>
      <rPr>
        <b/>
        <sz val="10"/>
        <color rgb="FF000000"/>
        <rFont val="Century Gothic"/>
        <family val="2"/>
      </rPr>
      <t>02</t>
    </r>
    <r>
      <rPr>
        <sz val="10"/>
        <color rgb="FF000000"/>
        <rFont val="Century Gothic"/>
        <family val="2"/>
      </rPr>
      <t xml:space="preserve"> - No additional comments.
</t>
    </r>
    <r>
      <rPr>
        <b/>
        <sz val="10"/>
        <color rgb="FF000000"/>
        <rFont val="Century Gothic"/>
        <family val="2"/>
      </rPr>
      <t>03</t>
    </r>
    <r>
      <rPr>
        <sz val="10"/>
        <color rgb="FF000000"/>
        <rFont val="Century Gothic"/>
        <family val="2"/>
      </rPr>
      <t xml:space="preserve"> - Based upon team comments, please adjust my score from</t>
    </r>
    <r>
      <rPr>
        <sz val="10"/>
        <rFont val="Century Gothic"/>
        <family val="2"/>
      </rPr>
      <t xml:space="preserve"> a two to a one.</t>
    </r>
    <r>
      <rPr>
        <sz val="10"/>
        <color rgb="FF000000"/>
        <rFont val="Century Gothic"/>
        <family val="2"/>
      </rPr>
      <t xml:space="preserve">
</t>
    </r>
    <r>
      <rPr>
        <b/>
        <sz val="10"/>
        <color rgb="FF000000"/>
        <rFont val="Century Gothic"/>
        <family val="2"/>
      </rPr>
      <t>04</t>
    </r>
    <r>
      <rPr>
        <sz val="10"/>
        <color rgb="FF000000"/>
        <rFont val="Century Gothic"/>
        <family val="2"/>
      </rPr>
      <t xml:space="preserve"> - No additional comments.
</t>
    </r>
    <r>
      <rPr>
        <b/>
        <sz val="10"/>
        <color rgb="FF000000"/>
        <rFont val="Century Gothic"/>
        <family val="2"/>
      </rPr>
      <t xml:space="preserve">05 </t>
    </r>
    <r>
      <rPr>
        <sz val="10"/>
        <color rgb="FF000000"/>
        <rFont val="Century Gothic"/>
        <family val="2"/>
      </rPr>
      <t xml:space="preserve">- Based upon team comments, please adjust my score from a </t>
    </r>
    <r>
      <rPr>
        <sz val="10"/>
        <rFont val="Century Gothic"/>
        <family val="2"/>
      </rPr>
      <t>two to a one.</t>
    </r>
    <r>
      <rPr>
        <sz val="10"/>
        <color rgb="FF000000"/>
        <rFont val="Century Gothic"/>
        <family val="2"/>
      </rPr>
      <t xml:space="preserve">
</t>
    </r>
    <r>
      <rPr>
        <b/>
        <sz val="10"/>
        <color rgb="FF000000"/>
        <rFont val="Century Gothic"/>
        <family val="2"/>
      </rPr>
      <t>06</t>
    </r>
    <r>
      <rPr>
        <sz val="10"/>
        <color rgb="FF000000"/>
        <rFont val="Century Gothic"/>
        <family val="2"/>
      </rPr>
      <t xml:space="preserve"> - No additional comments.
</t>
    </r>
    <r>
      <rPr>
        <b/>
        <sz val="10"/>
        <color rgb="FF000000"/>
        <rFont val="Century Gothic"/>
        <family val="2"/>
      </rPr>
      <t>07</t>
    </r>
    <r>
      <rPr>
        <sz val="10"/>
        <color rgb="FF000000"/>
        <rFont val="Century Gothic"/>
        <family val="2"/>
      </rPr>
      <t xml:space="preserve"> - No additional comments.
</t>
    </r>
    <r>
      <rPr>
        <b/>
        <sz val="10"/>
        <color rgb="FF000000"/>
        <rFont val="Century Gothic"/>
        <family val="2"/>
      </rPr>
      <t>08</t>
    </r>
    <r>
      <rPr>
        <sz val="10"/>
        <color rgb="FF000000"/>
        <rFont val="Century Gothic"/>
        <family val="2"/>
      </rPr>
      <t xml:space="preserve"> - No additional comments.
</t>
    </r>
    <r>
      <rPr>
        <b/>
        <sz val="10"/>
        <color rgb="FF000000"/>
        <rFont val="Century Gothic"/>
        <family val="2"/>
      </rPr>
      <t>09</t>
    </r>
    <r>
      <rPr>
        <sz val="10"/>
        <color rgb="FF000000"/>
        <rFont val="Century Gothic"/>
        <family val="2"/>
      </rPr>
      <t xml:space="preserve"> - Based upon team comments, please adjust my score from a</t>
    </r>
    <r>
      <rPr>
        <sz val="10"/>
        <rFont val="Century Gothic"/>
        <family val="2"/>
      </rPr>
      <t xml:space="preserve"> two to a one.</t>
    </r>
  </si>
  <si>
    <r>
      <t>02</t>
    </r>
    <r>
      <rPr>
        <sz val="10"/>
        <color rgb="FF000000"/>
        <rFont val="Century Gothic"/>
        <family val="2"/>
      </rPr>
      <t xml:space="preserve"> - No additional comments. Based upon team comments, please adjust my score from a</t>
    </r>
    <r>
      <rPr>
        <b/>
        <sz val="10"/>
        <color rgb="FFFF0000"/>
        <rFont val="Century Gothic"/>
        <family val="2"/>
      </rPr>
      <t xml:space="preserve"> </t>
    </r>
    <r>
      <rPr>
        <sz val="10"/>
        <rFont val="Century Gothic"/>
        <family val="2"/>
      </rPr>
      <t>two to a one.</t>
    </r>
    <r>
      <rPr>
        <sz val="10"/>
        <color rgb="FF000000"/>
        <rFont val="Century Gothic"/>
        <family val="2"/>
      </rPr>
      <t xml:space="preserve">
</t>
    </r>
    <r>
      <rPr>
        <b/>
        <sz val="10"/>
        <color rgb="FF000000"/>
        <rFont val="Century Gothic"/>
        <family val="2"/>
      </rPr>
      <t>03</t>
    </r>
    <r>
      <rPr>
        <sz val="10"/>
        <color rgb="FF000000"/>
        <rFont val="Century Gothic"/>
        <family val="2"/>
      </rPr>
      <t xml:space="preserve"> - Based upon team comments, please adjust my score from a</t>
    </r>
    <r>
      <rPr>
        <b/>
        <sz val="10"/>
        <color rgb="FFFF0000"/>
        <rFont val="Century Gothic"/>
        <family val="2"/>
      </rPr>
      <t xml:space="preserve"> </t>
    </r>
    <r>
      <rPr>
        <sz val="10"/>
        <rFont val="Century Gothic"/>
        <family val="2"/>
      </rPr>
      <t>three to a two.</t>
    </r>
    <r>
      <rPr>
        <sz val="10"/>
        <color rgb="FF000000"/>
        <rFont val="Century Gothic"/>
        <family val="2"/>
      </rPr>
      <t xml:space="preserve">
</t>
    </r>
    <r>
      <rPr>
        <b/>
        <sz val="10"/>
        <color rgb="FF000000"/>
        <rFont val="Century Gothic"/>
        <family val="2"/>
      </rPr>
      <t>04</t>
    </r>
    <r>
      <rPr>
        <sz val="10"/>
        <color rgb="FF000000"/>
        <rFont val="Century Gothic"/>
        <family val="2"/>
      </rPr>
      <t xml:space="preserve"> - No additional comments.
</t>
    </r>
    <r>
      <rPr>
        <b/>
        <sz val="10"/>
        <color rgb="FF000000"/>
        <rFont val="Century Gothic"/>
        <family val="2"/>
      </rPr>
      <t xml:space="preserve">05 </t>
    </r>
    <r>
      <rPr>
        <sz val="10"/>
        <color rgb="FF000000"/>
        <rFont val="Century Gothic"/>
        <family val="2"/>
      </rPr>
      <t xml:space="preserve">- No additional comments. Based upon team comments, please adjust my score from a </t>
    </r>
    <r>
      <rPr>
        <sz val="10"/>
        <rFont val="Century Gothic"/>
        <family val="2"/>
      </rPr>
      <t>two to a one.</t>
    </r>
    <r>
      <rPr>
        <sz val="10"/>
        <color rgb="FF000000"/>
        <rFont val="Century Gothic"/>
        <family val="2"/>
      </rPr>
      <t xml:space="preserve">
</t>
    </r>
    <r>
      <rPr>
        <b/>
        <sz val="10"/>
        <color rgb="FF000000"/>
        <rFont val="Century Gothic"/>
        <family val="2"/>
      </rPr>
      <t>06</t>
    </r>
    <r>
      <rPr>
        <sz val="10"/>
        <color rgb="FF000000"/>
        <rFont val="Century Gothic"/>
        <family val="2"/>
      </rPr>
      <t xml:space="preserve"> - Agree with 04. 
</t>
    </r>
    <r>
      <rPr>
        <b/>
        <sz val="10"/>
        <color rgb="FF000000"/>
        <rFont val="Century Gothic"/>
        <family val="2"/>
      </rPr>
      <t>07</t>
    </r>
    <r>
      <rPr>
        <sz val="10"/>
        <color rgb="FF000000"/>
        <rFont val="Century Gothic"/>
        <family val="2"/>
      </rPr>
      <t xml:space="preserve"> - Very high-level response. Based upon team comments, please adjust my score from a</t>
    </r>
    <r>
      <rPr>
        <sz val="10"/>
        <color rgb="FFFF0000"/>
        <rFont val="Century Gothic"/>
        <family val="2"/>
      </rPr>
      <t xml:space="preserve"> </t>
    </r>
    <r>
      <rPr>
        <sz val="10"/>
        <rFont val="Century Gothic"/>
        <family val="2"/>
      </rPr>
      <t>two to a one.</t>
    </r>
    <r>
      <rPr>
        <sz val="10"/>
        <color rgb="FF000000"/>
        <rFont val="Century Gothic"/>
        <family val="2"/>
      </rPr>
      <t xml:space="preserve">
</t>
    </r>
    <r>
      <rPr>
        <b/>
        <sz val="10"/>
        <color rgb="FF000000"/>
        <rFont val="Century Gothic"/>
        <family val="2"/>
      </rPr>
      <t>08</t>
    </r>
    <r>
      <rPr>
        <sz val="10"/>
        <color rgb="FF000000"/>
        <rFont val="Century Gothic"/>
        <family val="2"/>
      </rPr>
      <t xml:space="preserve"> - No additional comments. Based upon team comments, please adjust my score from a </t>
    </r>
    <r>
      <rPr>
        <sz val="10"/>
        <rFont val="Century Gothic"/>
        <family val="2"/>
      </rPr>
      <t>two to a one.</t>
    </r>
    <r>
      <rPr>
        <sz val="10"/>
        <color rgb="FF000000"/>
        <rFont val="Century Gothic"/>
        <family val="2"/>
      </rPr>
      <t xml:space="preserve">
</t>
    </r>
    <r>
      <rPr>
        <b/>
        <sz val="10"/>
        <color rgb="FF000000"/>
        <rFont val="Century Gothic"/>
        <family val="2"/>
      </rPr>
      <t>09</t>
    </r>
    <r>
      <rPr>
        <sz val="10"/>
        <color rgb="FF000000"/>
        <rFont val="Century Gothic"/>
        <family val="2"/>
      </rPr>
      <t xml:space="preserve"> - Although one of the better sectionbs, again very high-level. Based upon team comments, please adjust my score from a</t>
    </r>
    <r>
      <rPr>
        <sz val="10"/>
        <rFont val="Century Gothic"/>
        <family val="2"/>
      </rPr>
      <t xml:space="preserve"> three to a two.</t>
    </r>
    <r>
      <rPr>
        <sz val="10"/>
        <color rgb="FF000000"/>
        <rFont val="Century Gothic"/>
        <family val="2"/>
      </rPr>
      <t xml:space="preserve">
</t>
    </r>
    <r>
      <rPr>
        <b/>
        <sz val="10"/>
        <color rgb="FF000000"/>
        <rFont val="Century Gothic"/>
        <family val="2"/>
      </rPr>
      <t>01</t>
    </r>
    <r>
      <rPr>
        <sz val="10"/>
        <color rgb="FF000000"/>
        <rFont val="Century Gothic"/>
        <family val="2"/>
      </rPr>
      <t xml:space="preserve"> - No additional comments.</t>
    </r>
  </si>
  <si>
    <r>
      <t>03</t>
    </r>
    <r>
      <rPr>
        <sz val="10"/>
        <color rgb="FF000000"/>
        <rFont val="Century Gothic"/>
        <family val="2"/>
      </rPr>
      <t xml:space="preserve"> - No additional comments. Based upon team comments, please adjust my score from a</t>
    </r>
    <r>
      <rPr>
        <sz val="10"/>
        <color rgb="FFFF0000"/>
        <rFont val="Century Gothic"/>
        <family val="2"/>
      </rPr>
      <t xml:space="preserve"> </t>
    </r>
    <r>
      <rPr>
        <sz val="10"/>
        <rFont val="Century Gothic"/>
        <family val="2"/>
      </rPr>
      <t>three to a two.</t>
    </r>
    <r>
      <rPr>
        <sz val="10"/>
        <color rgb="FF000000"/>
        <rFont val="Century Gothic"/>
        <family val="2"/>
      </rPr>
      <t xml:space="preserve">
</t>
    </r>
    <r>
      <rPr>
        <b/>
        <sz val="10"/>
        <color rgb="FF000000"/>
        <rFont val="Century Gothic"/>
        <family val="2"/>
      </rPr>
      <t>04</t>
    </r>
    <r>
      <rPr>
        <sz val="10"/>
        <color rgb="FF000000"/>
        <rFont val="Century Gothic"/>
        <family val="2"/>
      </rPr>
      <t xml:space="preserve"> - No additional comments.
</t>
    </r>
    <r>
      <rPr>
        <b/>
        <sz val="10"/>
        <color rgb="FF000000"/>
        <rFont val="Century Gothic"/>
        <family val="2"/>
      </rPr>
      <t xml:space="preserve">05 </t>
    </r>
    <r>
      <rPr>
        <sz val="10"/>
        <color rgb="FF000000"/>
        <rFont val="Century Gothic"/>
        <family val="2"/>
      </rPr>
      <t>- Based upon team comments, please adjust my score from a</t>
    </r>
    <r>
      <rPr>
        <sz val="10"/>
        <rFont val="Century Gothic"/>
        <family val="2"/>
      </rPr>
      <t xml:space="preserve"> two to a one.</t>
    </r>
    <r>
      <rPr>
        <sz val="10"/>
        <color rgb="FF000000"/>
        <rFont val="Century Gothic"/>
        <family val="2"/>
      </rPr>
      <t xml:space="preserve">
</t>
    </r>
    <r>
      <rPr>
        <b/>
        <sz val="10"/>
        <color rgb="FF000000"/>
        <rFont val="Century Gothic"/>
        <family val="2"/>
      </rPr>
      <t>06</t>
    </r>
    <r>
      <rPr>
        <sz val="10"/>
        <color rgb="FF000000"/>
        <rFont val="Century Gothic"/>
        <family val="2"/>
      </rPr>
      <t xml:space="preserve"> - No additional comments.
</t>
    </r>
    <r>
      <rPr>
        <b/>
        <sz val="10"/>
        <color rgb="FF000000"/>
        <rFont val="Century Gothic"/>
        <family val="2"/>
      </rPr>
      <t>07</t>
    </r>
    <r>
      <rPr>
        <sz val="10"/>
        <color rgb="FF000000"/>
        <rFont val="Century Gothic"/>
        <family val="2"/>
      </rPr>
      <t xml:space="preserve"> - No additional comments. Based upon team comments, please adjust my score from</t>
    </r>
    <r>
      <rPr>
        <sz val="10"/>
        <color rgb="FFFF0000"/>
        <rFont val="Century Gothic"/>
        <family val="2"/>
      </rPr>
      <t xml:space="preserve"> </t>
    </r>
    <r>
      <rPr>
        <sz val="10"/>
        <rFont val="Century Gothic"/>
        <family val="2"/>
      </rPr>
      <t>a two to a one.</t>
    </r>
    <r>
      <rPr>
        <sz val="10"/>
        <color rgb="FF000000"/>
        <rFont val="Century Gothic"/>
        <family val="2"/>
      </rPr>
      <t xml:space="preserve">
</t>
    </r>
    <r>
      <rPr>
        <b/>
        <sz val="10"/>
        <color rgb="FF000000"/>
        <rFont val="Century Gothic"/>
        <family val="2"/>
      </rPr>
      <t>08</t>
    </r>
    <r>
      <rPr>
        <sz val="10"/>
        <color rgb="FF000000"/>
        <rFont val="Century Gothic"/>
        <family val="2"/>
      </rPr>
      <t xml:space="preserve"> - Based upon team comments, please adjust my score from</t>
    </r>
    <r>
      <rPr>
        <sz val="10"/>
        <rFont val="Century Gothic"/>
        <family val="2"/>
      </rPr>
      <t xml:space="preserve"> a three to a two.</t>
    </r>
    <r>
      <rPr>
        <sz val="10"/>
        <color rgb="FF000000"/>
        <rFont val="Century Gothic"/>
        <family val="2"/>
      </rPr>
      <t xml:space="preserve">
</t>
    </r>
    <r>
      <rPr>
        <b/>
        <sz val="10"/>
        <color rgb="FF000000"/>
        <rFont val="Century Gothic"/>
        <family val="2"/>
      </rPr>
      <t>09</t>
    </r>
    <r>
      <rPr>
        <sz val="10"/>
        <color rgb="FF000000"/>
        <rFont val="Century Gothic"/>
        <family val="2"/>
      </rPr>
      <t xml:space="preserve"> - Based upon team comments, please adjust my sc</t>
    </r>
    <r>
      <rPr>
        <sz val="10"/>
        <rFont val="Century Gothic"/>
        <family val="2"/>
      </rPr>
      <t>ore from a two to a one.</t>
    </r>
    <r>
      <rPr>
        <sz val="10"/>
        <color rgb="FF000000"/>
        <rFont val="Century Gothic"/>
        <family val="2"/>
      </rPr>
      <t xml:space="preserve">
</t>
    </r>
    <r>
      <rPr>
        <b/>
        <sz val="10"/>
        <color rgb="FF000000"/>
        <rFont val="Century Gothic"/>
        <family val="2"/>
      </rPr>
      <t>01</t>
    </r>
    <r>
      <rPr>
        <sz val="10"/>
        <color rgb="FF000000"/>
        <rFont val="Century Gothic"/>
        <family val="2"/>
      </rPr>
      <t xml:space="preserve"> - Agree with 06 and 09. Basically a check list of what the vendor is going to do but not how the vendor is going to do it. 
</t>
    </r>
    <r>
      <rPr>
        <b/>
        <sz val="10"/>
        <color rgb="FF000000"/>
        <rFont val="Century Gothic"/>
        <family val="2"/>
      </rPr>
      <t>02</t>
    </r>
    <r>
      <rPr>
        <sz val="10"/>
        <color rgb="FF000000"/>
        <rFont val="Century Gothic"/>
        <family val="2"/>
      </rPr>
      <t xml:space="preserve"> - Some components were addressed.</t>
    </r>
    <r>
      <rPr>
        <b/>
        <sz val="10"/>
        <color rgb="FF000000"/>
        <rFont val="Century Gothic"/>
        <family val="2"/>
      </rPr>
      <t xml:space="preserve"> </t>
    </r>
    <r>
      <rPr>
        <sz val="10"/>
        <color rgb="FF000000"/>
        <rFont val="Century Gothic"/>
        <family val="2"/>
      </rPr>
      <t xml:space="preserve">Based upon team comments, please adjust my score from a </t>
    </r>
    <r>
      <rPr>
        <sz val="10"/>
        <rFont val="Century Gothic"/>
        <family val="2"/>
      </rPr>
      <t>two to a one.</t>
    </r>
  </si>
  <si>
    <r>
      <t>04</t>
    </r>
    <r>
      <rPr>
        <sz val="10"/>
        <color rgb="FF000000"/>
        <rFont val="Century Gothic"/>
        <family val="2"/>
      </rPr>
      <t xml:space="preserve"> - No additional comments.
</t>
    </r>
    <r>
      <rPr>
        <b/>
        <sz val="10"/>
        <color rgb="FF000000"/>
        <rFont val="Century Gothic"/>
        <family val="2"/>
      </rPr>
      <t xml:space="preserve">05 </t>
    </r>
    <r>
      <rPr>
        <sz val="10"/>
        <color rgb="FF000000"/>
        <rFont val="Century Gothic"/>
        <family val="2"/>
      </rPr>
      <t xml:space="preserve">- No additional comments.
</t>
    </r>
    <r>
      <rPr>
        <b/>
        <sz val="10"/>
        <color rgb="FF000000"/>
        <rFont val="Century Gothic"/>
        <family val="2"/>
      </rPr>
      <t>06</t>
    </r>
    <r>
      <rPr>
        <sz val="10"/>
        <color rgb="FF000000"/>
        <rFont val="Century Gothic"/>
        <family val="2"/>
      </rPr>
      <t xml:space="preserve"> - Response needs more detail on the "how".
</t>
    </r>
    <r>
      <rPr>
        <b/>
        <sz val="10"/>
        <color rgb="FF000000"/>
        <rFont val="Century Gothic"/>
        <family val="2"/>
      </rPr>
      <t>07</t>
    </r>
    <r>
      <rPr>
        <sz val="10"/>
        <color rgb="FF000000"/>
        <rFont val="Century Gothic"/>
        <family val="2"/>
      </rPr>
      <t xml:space="preserve"> - No additional comments.</t>
    </r>
    <r>
      <rPr>
        <sz val="10"/>
        <rFont val="Century Gothic"/>
        <family val="2"/>
      </rPr>
      <t xml:space="preserve"> Based upon team comments, please adjust my score from a</t>
    </r>
    <r>
      <rPr>
        <sz val="10"/>
        <color rgb="FFFF0000"/>
        <rFont val="Century Gothic"/>
        <family val="2"/>
      </rPr>
      <t xml:space="preserve"> </t>
    </r>
    <r>
      <rPr>
        <sz val="10"/>
        <rFont val="Century Gothic"/>
        <family val="2"/>
      </rPr>
      <t>three to a two.</t>
    </r>
    <r>
      <rPr>
        <sz val="10"/>
        <color rgb="FF000000"/>
        <rFont val="Century Gothic"/>
        <family val="2"/>
      </rPr>
      <t xml:space="preserve">
</t>
    </r>
    <r>
      <rPr>
        <b/>
        <sz val="10"/>
        <color rgb="FF000000"/>
        <rFont val="Century Gothic"/>
        <family val="2"/>
      </rPr>
      <t>08</t>
    </r>
    <r>
      <rPr>
        <sz val="10"/>
        <color rgb="FF000000"/>
        <rFont val="Century Gothic"/>
        <family val="2"/>
      </rPr>
      <t xml:space="preserve"> - Average job of describing the "what". Confused about the Microsoft project reference. Based upon team comments, please adjust my score from a</t>
    </r>
    <r>
      <rPr>
        <sz val="10"/>
        <color rgb="FFFF0000"/>
        <rFont val="Century Gothic"/>
        <family val="2"/>
      </rPr>
      <t xml:space="preserve"> </t>
    </r>
    <r>
      <rPr>
        <sz val="10"/>
        <rFont val="Century Gothic"/>
        <family val="2"/>
      </rPr>
      <t>three to a two.</t>
    </r>
    <r>
      <rPr>
        <sz val="10"/>
        <color rgb="FF000000"/>
        <rFont val="Century Gothic"/>
        <family val="2"/>
      </rPr>
      <t xml:space="preserve">
</t>
    </r>
    <r>
      <rPr>
        <b/>
        <sz val="10"/>
        <color rgb="FF000000"/>
        <rFont val="Century Gothic"/>
        <family val="2"/>
      </rPr>
      <t>09</t>
    </r>
    <r>
      <rPr>
        <sz val="10"/>
        <color rgb="FF000000"/>
        <rFont val="Century Gothic"/>
        <family val="2"/>
      </rPr>
      <t xml:space="preserve"> - Appear to understand the complexity of CalSAWS and BenefitsCal. Appreciated. reusable libraries. 
</t>
    </r>
    <r>
      <rPr>
        <b/>
        <sz val="10"/>
        <color rgb="FF000000"/>
        <rFont val="Century Gothic"/>
        <family val="2"/>
      </rPr>
      <t>01</t>
    </r>
    <r>
      <rPr>
        <sz val="10"/>
        <color rgb="FF000000"/>
        <rFont val="Century Gothic"/>
        <family val="2"/>
      </rPr>
      <t xml:space="preserve"> - No additional comments.
</t>
    </r>
    <r>
      <rPr>
        <b/>
        <sz val="10"/>
        <color rgb="FF000000"/>
        <rFont val="Century Gothic"/>
        <family val="2"/>
      </rPr>
      <t>02</t>
    </r>
    <r>
      <rPr>
        <sz val="10"/>
        <color rgb="FF000000"/>
        <rFont val="Century Gothic"/>
        <family val="2"/>
      </rPr>
      <t xml:space="preserve"> - Lacked details related to the approach. Based upon team comments, please adjust my score from</t>
    </r>
    <r>
      <rPr>
        <sz val="10"/>
        <rFont val="Century Gothic"/>
        <family val="2"/>
      </rPr>
      <t xml:space="preserve"> a three to a two.</t>
    </r>
    <r>
      <rPr>
        <sz val="10"/>
        <color rgb="FF000000"/>
        <rFont val="Century Gothic"/>
        <family val="2"/>
      </rPr>
      <t xml:space="preserve">
</t>
    </r>
    <r>
      <rPr>
        <b/>
        <sz val="10"/>
        <color rgb="FF000000"/>
        <rFont val="Century Gothic"/>
        <family val="2"/>
      </rPr>
      <t>03</t>
    </r>
    <r>
      <rPr>
        <sz val="10"/>
        <color rgb="FF000000"/>
        <rFont val="Century Gothic"/>
        <family val="2"/>
      </rPr>
      <t xml:space="preserve"> - No additional comments.</t>
    </r>
  </si>
  <si>
    <r>
      <t xml:space="preserve">05 </t>
    </r>
    <r>
      <rPr>
        <sz val="10"/>
        <color rgb="FF000000"/>
        <rFont val="Century Gothic"/>
        <family val="2"/>
      </rPr>
      <t xml:space="preserve">- No additional comments.
</t>
    </r>
    <r>
      <rPr>
        <b/>
        <sz val="10"/>
        <color rgb="FF000000"/>
        <rFont val="Century Gothic"/>
        <family val="2"/>
      </rPr>
      <t>06</t>
    </r>
    <r>
      <rPr>
        <sz val="10"/>
        <color rgb="FF000000"/>
        <rFont val="Century Gothic"/>
        <family val="2"/>
      </rPr>
      <t xml:space="preserve"> - No additional comments.
</t>
    </r>
    <r>
      <rPr>
        <b/>
        <sz val="10"/>
        <color rgb="FF000000"/>
        <rFont val="Century Gothic"/>
        <family val="2"/>
      </rPr>
      <t>07</t>
    </r>
    <r>
      <rPr>
        <sz val="10"/>
        <color rgb="FF000000"/>
        <rFont val="Century Gothic"/>
        <family val="2"/>
      </rPr>
      <t xml:space="preserve"> - No additional comments. Based upon team comments, please adjust my score from a</t>
    </r>
    <r>
      <rPr>
        <sz val="10"/>
        <color rgb="FFFF0000"/>
        <rFont val="Century Gothic"/>
        <family val="2"/>
      </rPr>
      <t xml:space="preserve"> </t>
    </r>
    <r>
      <rPr>
        <sz val="10"/>
        <rFont val="Century Gothic"/>
        <family val="2"/>
      </rPr>
      <t>three to a two.</t>
    </r>
    <r>
      <rPr>
        <sz val="10"/>
        <color rgb="FF000000"/>
        <rFont val="Century Gothic"/>
        <family val="2"/>
      </rPr>
      <t xml:space="preserve">
</t>
    </r>
    <r>
      <rPr>
        <b/>
        <sz val="10"/>
        <color rgb="FF000000"/>
        <rFont val="Century Gothic"/>
        <family val="2"/>
      </rPr>
      <t>08</t>
    </r>
    <r>
      <rPr>
        <sz val="10"/>
        <color rgb="FF000000"/>
        <rFont val="Century Gothic"/>
        <family val="2"/>
      </rPr>
      <t xml:space="preserve"> - No additional comments. Based upon team comments, please adjust my score from a </t>
    </r>
    <r>
      <rPr>
        <sz val="10"/>
        <rFont val="Century Gothic"/>
        <family val="2"/>
      </rPr>
      <t>three to a two.</t>
    </r>
    <r>
      <rPr>
        <sz val="10"/>
        <color rgb="FF000000"/>
        <rFont val="Century Gothic"/>
        <family val="2"/>
      </rPr>
      <t xml:space="preserve">
</t>
    </r>
    <r>
      <rPr>
        <b/>
        <sz val="10"/>
        <color rgb="FF000000"/>
        <rFont val="Century Gothic"/>
        <family val="2"/>
      </rPr>
      <t>09</t>
    </r>
    <r>
      <rPr>
        <sz val="10"/>
        <color rgb="FF000000"/>
        <rFont val="Century Gothic"/>
        <family val="2"/>
      </rPr>
      <t xml:space="preserve"> - Forward leaning section but could have been stronger if more closely tailored to CalSAWS. 
</t>
    </r>
    <r>
      <rPr>
        <b/>
        <sz val="10"/>
        <color rgb="FF000000"/>
        <rFont val="Century Gothic"/>
        <family val="2"/>
      </rPr>
      <t>01</t>
    </r>
    <r>
      <rPr>
        <sz val="10"/>
        <color rgb="FF000000"/>
        <rFont val="Century Gothic"/>
        <family val="2"/>
      </rPr>
      <t xml:space="preserve"> - No additional comments.
</t>
    </r>
    <r>
      <rPr>
        <b/>
        <sz val="10"/>
        <color rgb="FF000000"/>
        <rFont val="Century Gothic"/>
        <family val="2"/>
      </rPr>
      <t>02</t>
    </r>
    <r>
      <rPr>
        <sz val="10"/>
        <color rgb="FF000000"/>
        <rFont val="Century Gothic"/>
        <family val="2"/>
      </rPr>
      <t xml:space="preserve"> - Unclear on the innovation opportunities cited. Based upon team comments, please adjust my score </t>
    </r>
    <r>
      <rPr>
        <sz val="10"/>
        <rFont val="Century Gothic"/>
        <family val="2"/>
      </rPr>
      <t>from a three to a two.</t>
    </r>
    <r>
      <rPr>
        <sz val="10"/>
        <color rgb="FF000000"/>
        <rFont val="Century Gothic"/>
        <family val="2"/>
      </rPr>
      <t xml:space="preserve">
</t>
    </r>
    <r>
      <rPr>
        <b/>
        <sz val="10"/>
        <color rgb="FF000000"/>
        <rFont val="Century Gothic"/>
        <family val="2"/>
      </rPr>
      <t>03</t>
    </r>
    <r>
      <rPr>
        <sz val="10"/>
        <color rgb="FF000000"/>
        <rFont val="Century Gothic"/>
        <family val="2"/>
      </rPr>
      <t xml:space="preserve"> - No additional comments.
</t>
    </r>
    <r>
      <rPr>
        <b/>
        <sz val="10"/>
        <color rgb="FF000000"/>
        <rFont val="Century Gothic"/>
        <family val="2"/>
      </rPr>
      <t>04</t>
    </r>
    <r>
      <rPr>
        <sz val="10"/>
        <color rgb="FF000000"/>
        <rFont val="Century Gothic"/>
        <family val="2"/>
      </rPr>
      <t xml:space="preserve"> - No additional comments.</t>
    </r>
  </si>
  <si>
    <r>
      <t>06</t>
    </r>
    <r>
      <rPr>
        <sz val="10"/>
        <color rgb="FF000000"/>
        <rFont val="Century Gothic"/>
        <family val="2"/>
      </rPr>
      <t xml:space="preserve"> - No additional comments. 
</t>
    </r>
    <r>
      <rPr>
        <b/>
        <sz val="10"/>
        <color rgb="FF000000"/>
        <rFont val="Century Gothic"/>
        <family val="2"/>
      </rPr>
      <t>07</t>
    </r>
    <r>
      <rPr>
        <sz val="10"/>
        <color rgb="FF000000"/>
        <rFont val="Century Gothic"/>
        <family val="2"/>
      </rPr>
      <t xml:space="preserve"> - No clear examples provided.
</t>
    </r>
    <r>
      <rPr>
        <b/>
        <sz val="10"/>
        <color rgb="FF000000"/>
        <rFont val="Century Gothic"/>
        <family val="2"/>
      </rPr>
      <t>08</t>
    </r>
    <r>
      <rPr>
        <sz val="10"/>
        <color rgb="FF000000"/>
        <rFont val="Century Gothic"/>
        <family val="2"/>
      </rPr>
      <t xml:space="preserve"> - Much improved detail provided. Appreciated approach to continuous improvement and risk management. Based upon team comments, please adjust my score from</t>
    </r>
    <r>
      <rPr>
        <sz val="10"/>
        <rFont val="Century Gothic"/>
        <family val="2"/>
      </rPr>
      <t xml:space="preserve"> a three to a two.</t>
    </r>
    <r>
      <rPr>
        <sz val="10"/>
        <color rgb="FF000000"/>
        <rFont val="Century Gothic"/>
        <family val="2"/>
      </rPr>
      <t xml:space="preserve">
</t>
    </r>
    <r>
      <rPr>
        <b/>
        <sz val="10"/>
        <color rgb="FF000000"/>
        <rFont val="Century Gothic"/>
        <family val="2"/>
      </rPr>
      <t>09</t>
    </r>
    <r>
      <rPr>
        <sz val="10"/>
        <color rgb="FF000000"/>
        <rFont val="Century Gothic"/>
        <family val="2"/>
      </rPr>
      <t xml:space="preserve"> - No additional comments.
</t>
    </r>
    <r>
      <rPr>
        <b/>
        <sz val="10"/>
        <color rgb="FF000000"/>
        <rFont val="Century Gothic"/>
        <family val="2"/>
      </rPr>
      <t>01</t>
    </r>
    <r>
      <rPr>
        <sz val="10"/>
        <color rgb="FF000000"/>
        <rFont val="Century Gothic"/>
        <family val="2"/>
      </rPr>
      <t xml:space="preserve"> - No additional comments.
</t>
    </r>
    <r>
      <rPr>
        <b/>
        <sz val="10"/>
        <color rgb="FF000000"/>
        <rFont val="Century Gothic"/>
        <family val="2"/>
      </rPr>
      <t>02</t>
    </r>
    <r>
      <rPr>
        <sz val="10"/>
        <color rgb="FF000000"/>
        <rFont val="Century Gothic"/>
        <family val="2"/>
      </rPr>
      <t xml:space="preserve"> - Technical heavy. 
</t>
    </r>
    <r>
      <rPr>
        <b/>
        <sz val="10"/>
        <color rgb="FF000000"/>
        <rFont val="Century Gothic"/>
        <family val="2"/>
      </rPr>
      <t>03</t>
    </r>
    <r>
      <rPr>
        <sz val="10"/>
        <color rgb="FF000000"/>
        <rFont val="Century Gothic"/>
        <family val="2"/>
      </rPr>
      <t xml:space="preserve"> - Very conceptual as opposed to what can or has been done. 
</t>
    </r>
    <r>
      <rPr>
        <b/>
        <sz val="10"/>
        <color rgb="FF000000"/>
        <rFont val="Century Gothic"/>
        <family val="2"/>
      </rPr>
      <t>04</t>
    </r>
    <r>
      <rPr>
        <sz val="10"/>
        <color rgb="FF000000"/>
        <rFont val="Century Gothic"/>
        <family val="2"/>
      </rPr>
      <t xml:space="preserve"> - Agree with the team comments.
</t>
    </r>
    <r>
      <rPr>
        <b/>
        <sz val="10"/>
        <color rgb="FF000000"/>
        <rFont val="Century Gothic"/>
        <family val="2"/>
      </rPr>
      <t>05</t>
    </r>
    <r>
      <rPr>
        <sz val="10"/>
        <color rgb="FF000000"/>
        <rFont val="Century Gothic"/>
        <family val="2"/>
      </rPr>
      <t xml:space="preserve"> - Not available.</t>
    </r>
  </si>
  <si>
    <r>
      <t>07</t>
    </r>
    <r>
      <rPr>
        <sz val="10"/>
        <color rgb="FF000000"/>
        <rFont val="Century Gothic"/>
        <family val="2"/>
      </rPr>
      <t xml:space="preserve"> - More detailed section. More validation of the vendor's AI knowledge provided. 
</t>
    </r>
    <r>
      <rPr>
        <b/>
        <sz val="10"/>
        <color rgb="FF000000"/>
        <rFont val="Century Gothic"/>
        <family val="2"/>
      </rPr>
      <t>08</t>
    </r>
    <r>
      <rPr>
        <sz val="10"/>
        <color rgb="FF000000"/>
        <rFont val="Century Gothic"/>
        <family val="2"/>
      </rPr>
      <t xml:space="preserve"> - Difficult to differentiate the response between Requirements 10 and 11. Based upon team comments, please adjust my score f</t>
    </r>
    <r>
      <rPr>
        <sz val="10"/>
        <rFont val="Century Gothic"/>
        <family val="2"/>
      </rPr>
      <t>rom a three to a two.</t>
    </r>
    <r>
      <rPr>
        <sz val="10"/>
        <color rgb="FF000000"/>
        <rFont val="Century Gothic"/>
        <family val="2"/>
      </rPr>
      <t xml:space="preserve">
</t>
    </r>
    <r>
      <rPr>
        <b/>
        <sz val="10"/>
        <color rgb="FF000000"/>
        <rFont val="Century Gothic"/>
        <family val="2"/>
      </rPr>
      <t>09</t>
    </r>
    <r>
      <rPr>
        <sz val="10"/>
        <color rgb="FF000000"/>
        <rFont val="Century Gothic"/>
        <family val="2"/>
      </rPr>
      <t xml:space="preserve"> - Overall, a solid section. Based upon team comments, please adjust my scor</t>
    </r>
    <r>
      <rPr>
        <sz val="10"/>
        <rFont val="Century Gothic"/>
        <family val="2"/>
      </rPr>
      <t>e from a three to a two.</t>
    </r>
    <r>
      <rPr>
        <sz val="10"/>
        <color rgb="FF000000"/>
        <rFont val="Century Gothic"/>
        <family val="2"/>
      </rPr>
      <t xml:space="preserve">
</t>
    </r>
    <r>
      <rPr>
        <b/>
        <sz val="10"/>
        <color rgb="FF000000"/>
        <rFont val="Century Gothic"/>
        <family val="2"/>
      </rPr>
      <t>01</t>
    </r>
    <r>
      <rPr>
        <sz val="10"/>
        <color rgb="FF000000"/>
        <rFont val="Century Gothic"/>
        <family val="2"/>
      </rPr>
      <t xml:space="preserve"> - No additional comments.
</t>
    </r>
    <r>
      <rPr>
        <b/>
        <sz val="10"/>
        <color rgb="FF000000"/>
        <rFont val="Century Gothic"/>
        <family val="2"/>
      </rPr>
      <t>02</t>
    </r>
    <r>
      <rPr>
        <sz val="10"/>
        <color rgb="FF000000"/>
        <rFont val="Century Gothic"/>
        <family val="2"/>
      </rPr>
      <t xml:space="preserve"> - No additional comments.
</t>
    </r>
    <r>
      <rPr>
        <b/>
        <sz val="10"/>
        <color rgb="FF000000"/>
        <rFont val="Century Gothic"/>
        <family val="2"/>
      </rPr>
      <t>03</t>
    </r>
    <r>
      <rPr>
        <sz val="10"/>
        <color rgb="FF000000"/>
        <rFont val="Century Gothic"/>
        <family val="2"/>
      </rPr>
      <t xml:space="preserve"> - Strong visuals. Based upon team comments, please adjust my score from a from a</t>
    </r>
    <r>
      <rPr>
        <sz val="10"/>
        <rFont val="Century Gothic"/>
        <family val="2"/>
      </rPr>
      <t xml:space="preserve"> four to a three.</t>
    </r>
    <r>
      <rPr>
        <sz val="10"/>
        <color rgb="FF000000"/>
        <rFont val="Century Gothic"/>
        <family val="2"/>
      </rPr>
      <t xml:space="preserve">
</t>
    </r>
    <r>
      <rPr>
        <b/>
        <sz val="10"/>
        <color rgb="FF000000"/>
        <rFont val="Century Gothic"/>
        <family val="2"/>
      </rPr>
      <t>04</t>
    </r>
    <r>
      <rPr>
        <sz val="10"/>
        <color rgb="FF000000"/>
        <rFont val="Century Gothic"/>
        <family val="2"/>
      </rPr>
      <t xml:space="preserve"> - Several sections provided, did not seem to belong in this section. Based upon team comments, please adjust my score fr</t>
    </r>
    <r>
      <rPr>
        <sz val="10"/>
        <rFont val="Century Gothic"/>
        <family val="2"/>
      </rPr>
      <t>om a one to a two.</t>
    </r>
    <r>
      <rPr>
        <sz val="10"/>
        <color rgb="FF000000"/>
        <rFont val="Century Gothic"/>
        <family val="2"/>
      </rPr>
      <t xml:space="preserve">
</t>
    </r>
    <r>
      <rPr>
        <b/>
        <sz val="10"/>
        <color rgb="FF000000"/>
        <rFont val="Century Gothic"/>
        <family val="2"/>
      </rPr>
      <t>05</t>
    </r>
    <r>
      <rPr>
        <sz val="10"/>
        <color rgb="FF000000"/>
        <rFont val="Century Gothic"/>
        <family val="2"/>
      </rPr>
      <t xml:space="preserve"> - Not available
</t>
    </r>
    <r>
      <rPr>
        <b/>
        <sz val="10"/>
        <color rgb="FF000000"/>
        <rFont val="Century Gothic"/>
        <family val="2"/>
      </rPr>
      <t xml:space="preserve">06 </t>
    </r>
    <r>
      <rPr>
        <sz val="10"/>
        <color rgb="FF000000"/>
        <rFont val="Century Gothic"/>
        <family val="2"/>
      </rPr>
      <t>- No additional comments.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</si>
</sst>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36" x14ac:knownFonts="1">
    <font>
      <sz val="11"/>
      <color theme="1"/>
      <name val="Calibri"/>
      <family val="2"/>
      <scheme val="minor"/>
    </font>
    <font>
      <sz val="11"/>
      <color theme="1"/>
      <name val="Century Gothic"/>
      <family val="2"/>
    </font>
    <font>
      <b/>
      <sz val="11"/>
      <color indexed="9"/>
      <name val="Century Gothic"/>
      <family val="2"/>
    </font>
    <font>
      <b/>
      <sz val="11"/>
      <name val="Century Gothic"/>
      <family val="2"/>
    </font>
    <font>
      <sz val="11"/>
      <color indexed="8"/>
      <name val="Century Gothic"/>
      <family val="2"/>
    </font>
    <font>
      <sz val="11"/>
      <name val="Century Gothic"/>
      <family val="2"/>
    </font>
    <font>
      <sz val="11"/>
      <color rgb="FFFF0000"/>
      <name val="Century Gothic"/>
      <family val="2"/>
    </font>
    <font>
      <b/>
      <sz val="11"/>
      <color theme="1"/>
      <name val="Century Gothic"/>
      <family val="2"/>
    </font>
    <font>
      <b/>
      <sz val="11"/>
      <color theme="0"/>
      <name val="Century Gothic"/>
      <family val="2"/>
    </font>
    <font>
      <b/>
      <sz val="10"/>
      <name val="Century Gothic"/>
      <family val="2"/>
    </font>
    <font>
      <sz val="10"/>
      <color rgb="FF000000"/>
      <name val="Century Gothic"/>
      <family val="2"/>
    </font>
    <font>
      <b/>
      <sz val="10"/>
      <color rgb="FFFFFFFF"/>
      <name val="Century Gothic"/>
      <family val="2"/>
    </font>
    <font>
      <sz val="10"/>
      <name val="Century Gothic"/>
      <family val="2"/>
    </font>
    <font>
      <sz val="11"/>
      <color theme="1"/>
      <name val="Calibri"/>
      <family val="2"/>
      <scheme val="minor"/>
    </font>
    <font>
      <sz val="10"/>
      <color theme="1"/>
      <name val="Century Gothic"/>
      <family val="2"/>
    </font>
    <font>
      <b/>
      <sz val="12"/>
      <color rgb="FFFFFFFF"/>
      <name val="Century Gothic"/>
      <family val="2"/>
    </font>
    <font>
      <sz val="8"/>
      <name val="Calibri"/>
      <family val="2"/>
      <scheme val="minor"/>
    </font>
    <font>
      <u/>
      <sz val="11"/>
      <color theme="10"/>
      <name val="Calibri"/>
      <family val="2"/>
      <scheme val="minor"/>
    </font>
    <font>
      <sz val="10"/>
      <color theme="1"/>
      <name val="Calibri"/>
      <family val="2"/>
      <scheme val="minor"/>
    </font>
    <font>
      <sz val="10"/>
      <color indexed="8"/>
      <name val="Calibri"/>
      <family val="2"/>
    </font>
    <font>
      <b/>
      <sz val="11"/>
      <color indexed="8"/>
      <name val="Century Gothic"/>
      <family val="2"/>
    </font>
    <font>
      <b/>
      <sz val="11"/>
      <color theme="0"/>
      <name val="Arial"/>
      <family val="2"/>
    </font>
    <font>
      <b/>
      <sz val="10"/>
      <color theme="1"/>
      <name val="Century Gothic"/>
      <family val="2"/>
    </font>
    <font>
      <sz val="10"/>
      <color indexed="9"/>
      <name val="Century Gothic"/>
      <family val="2"/>
    </font>
    <font>
      <sz val="10"/>
      <color indexed="8"/>
      <name val="Century Gothic"/>
      <family val="2"/>
    </font>
    <font>
      <b/>
      <sz val="10"/>
      <color rgb="FF000000"/>
      <name val="Century Gothic"/>
      <family val="2"/>
    </font>
    <font>
      <b/>
      <sz val="10"/>
      <color indexed="8"/>
      <name val="Century Gothic"/>
      <family val="2"/>
    </font>
    <font>
      <sz val="10"/>
      <color rgb="FFFF0000"/>
      <name val="Calibri"/>
      <family val="2"/>
      <scheme val="minor"/>
    </font>
    <font>
      <b/>
      <sz val="11"/>
      <color rgb="FFFFFFFF"/>
      <name val="Century Gothic"/>
      <family val="2"/>
    </font>
    <font>
      <sz val="10"/>
      <color rgb="FFFF0000"/>
      <name val="Century Gothic"/>
      <family val="2"/>
    </font>
    <font>
      <u/>
      <sz val="10"/>
      <color theme="10"/>
      <name val="Calibri"/>
      <family val="2"/>
      <scheme val="minor"/>
    </font>
    <font>
      <sz val="10"/>
      <color rgb="FFC00000"/>
      <name val="Century Gothic"/>
      <family val="2"/>
    </font>
    <font>
      <b/>
      <sz val="11"/>
      <color theme="1"/>
      <name val="Calibri"/>
      <family val="2"/>
      <scheme val="minor"/>
    </font>
    <font>
      <b/>
      <sz val="10"/>
      <color rgb="FFFF0000"/>
      <name val="Century Gothic"/>
      <family val="2"/>
    </font>
    <font>
      <u/>
      <sz val="10"/>
      <color theme="1"/>
      <name val="Century Gothic"/>
      <family val="2"/>
    </font>
    <font>
      <b/>
      <sz val="11"/>
      <color rgb="FFC00000"/>
      <name val="Century Gothic"/>
      <family val="2"/>
    </font>
  </fonts>
  <fills count="11">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FFFF"/>
        <bgColor indexed="64"/>
      </patternFill>
    </fill>
    <fill>
      <patternFill patternType="solid">
        <fgColor rgb="FFFFFFFF"/>
        <bgColor rgb="FF000000"/>
      </patternFill>
    </fill>
    <fill>
      <patternFill patternType="solid">
        <fgColor rgb="FFF2F2F2"/>
        <bgColor rgb="FF000000"/>
      </patternFill>
    </fill>
    <fill>
      <patternFill patternType="solid">
        <fgColor rgb="FF417A84"/>
        <bgColor indexed="64"/>
      </patternFill>
    </fill>
    <fill>
      <patternFill patternType="solid">
        <fgColor rgb="FFDDECEE"/>
        <bgColor indexed="64"/>
      </patternFill>
    </fill>
    <fill>
      <patternFill patternType="solid">
        <fgColor theme="0" tint="-4.9989318521683403E-2"/>
        <bgColor indexed="64"/>
      </patternFill>
    </fill>
    <fill>
      <patternFill patternType="solid">
        <fgColor theme="0" tint="-0.149998474074526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bottom/>
      <diagonal/>
    </border>
    <border>
      <left/>
      <right style="thin">
        <color indexed="64"/>
      </right>
      <top style="thin">
        <color indexed="64"/>
      </top>
      <bottom/>
      <diagonal/>
    </border>
    <border>
      <left/>
      <right/>
      <top/>
      <bottom style="thin">
        <color indexed="64"/>
      </bottom>
      <diagonal/>
    </border>
    <border>
      <left/>
      <right style="medium">
        <color indexed="64"/>
      </right>
      <top style="medium">
        <color indexed="64"/>
      </top>
      <bottom/>
      <diagonal/>
    </border>
    <border>
      <left style="thin">
        <color indexed="64"/>
      </left>
      <right/>
      <top/>
      <bottom/>
      <diagonal/>
    </border>
    <border>
      <left/>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style="thin">
        <color indexed="64"/>
      </right>
      <top/>
      <bottom/>
      <diagonal/>
    </border>
    <border>
      <left/>
      <right style="medium">
        <color indexed="64"/>
      </right>
      <top/>
      <bottom style="medium">
        <color indexed="64"/>
      </bottom>
      <diagonal/>
    </border>
  </borders>
  <cellStyleXfs count="3">
    <xf numFmtId="0" fontId="0" fillId="0" borderId="0"/>
    <xf numFmtId="9" fontId="13" fillId="0" borderId="0" applyFont="0" applyFill="0" applyBorder="0" applyAlignment="0" applyProtection="0"/>
    <xf numFmtId="0" fontId="17" fillId="0" borderId="0" applyNumberFormat="0" applyFill="0" applyBorder="0" applyAlignment="0" applyProtection="0"/>
  </cellStyleXfs>
  <cellXfs count="283">
    <xf numFmtId="0" fontId="0" fillId="0" borderId="0" xfId="0"/>
    <xf numFmtId="0" fontId="0" fillId="0" borderId="0" xfId="0" applyAlignment="1">
      <alignment wrapText="1"/>
    </xf>
    <xf numFmtId="0" fontId="4" fillId="0" borderId="0" xfId="0" applyFont="1"/>
    <xf numFmtId="0" fontId="4" fillId="0" borderId="0" xfId="0" applyFont="1" applyAlignment="1">
      <alignment vertical="top" wrapText="1"/>
    </xf>
    <xf numFmtId="0" fontId="4" fillId="0" borderId="0" xfId="0" applyFont="1" applyAlignment="1">
      <alignment horizontal="left" vertical="top" wrapText="1"/>
    </xf>
    <xf numFmtId="0" fontId="4" fillId="0" borderId="0" xfId="0" applyFont="1" applyAlignment="1">
      <alignment vertical="top"/>
    </xf>
    <xf numFmtId="0" fontId="4" fillId="0" borderId="0" xfId="0" applyFont="1" applyAlignment="1">
      <alignment horizontal="center" vertical="top"/>
    </xf>
    <xf numFmtId="0" fontId="1" fillId="0" borderId="0" xfId="0" applyFont="1"/>
    <xf numFmtId="0" fontId="1" fillId="0" borderId="0" xfId="0" applyFont="1" applyAlignment="1">
      <alignment vertical="top"/>
    </xf>
    <xf numFmtId="0" fontId="1" fillId="0" borderId="0" xfId="0" applyFont="1" applyAlignment="1">
      <alignment wrapText="1"/>
    </xf>
    <xf numFmtId="0" fontId="1" fillId="0" borderId="0" xfId="0" applyFont="1" applyAlignment="1">
      <alignment horizontal="center"/>
    </xf>
    <xf numFmtId="0" fontId="1" fillId="0" borderId="0" xfId="0" applyFont="1" applyAlignment="1">
      <alignment horizontal="right"/>
    </xf>
    <xf numFmtId="0" fontId="0" fillId="0" borderId="0" xfId="0" applyAlignment="1">
      <alignment horizontal="center"/>
    </xf>
    <xf numFmtId="2" fontId="7" fillId="0" borderId="0" xfId="0" applyNumberFormat="1" applyFont="1" applyAlignment="1">
      <alignment horizontal="center"/>
    </xf>
    <xf numFmtId="14" fontId="18" fillId="0" borderId="0" xfId="0" applyNumberFormat="1" applyFont="1"/>
    <xf numFmtId="0" fontId="18" fillId="0" borderId="0" xfId="0" applyFont="1" applyAlignment="1">
      <alignment horizontal="center"/>
    </xf>
    <xf numFmtId="0" fontId="19" fillId="0" borderId="0" xfId="0" applyFont="1" applyAlignment="1">
      <alignment horizontal="left" vertical="top" wrapText="1"/>
    </xf>
    <xf numFmtId="0" fontId="18" fillId="0" borderId="0" xfId="0" applyFont="1" applyAlignment="1">
      <alignment horizontal="left" vertical="top" wrapText="1"/>
    </xf>
    <xf numFmtId="165" fontId="1" fillId="0" borderId="0" xfId="0" applyNumberFormat="1" applyFont="1"/>
    <xf numFmtId="165" fontId="1" fillId="0" borderId="0" xfId="0" applyNumberFormat="1" applyFont="1" applyAlignment="1">
      <alignment horizontal="right"/>
    </xf>
    <xf numFmtId="0" fontId="1" fillId="0" borderId="1" xfId="0" applyFont="1" applyBorder="1"/>
    <xf numFmtId="164" fontId="3" fillId="0" borderId="6" xfId="0" applyNumberFormat="1" applyFont="1" applyBorder="1" applyAlignment="1">
      <alignment horizontal="center" vertical="top" wrapText="1"/>
    </xf>
    <xf numFmtId="0" fontId="6" fillId="0" borderId="0" xfId="0" applyFont="1"/>
    <xf numFmtId="164" fontId="0" fillId="0" borderId="0" xfId="0" applyNumberFormat="1"/>
    <xf numFmtId="0" fontId="1" fillId="0" borderId="0" xfId="0" applyFont="1" applyAlignment="1">
      <alignment horizontal="center" vertical="center"/>
    </xf>
    <xf numFmtId="0" fontId="1" fillId="0" borderId="0" xfId="0" applyFont="1" applyAlignment="1">
      <alignment horizontal="left" vertical="top" wrapText="1"/>
    </xf>
    <xf numFmtId="0" fontId="1" fillId="0" borderId="0" xfId="0" applyFont="1" applyAlignment="1">
      <alignment horizontal="left" vertical="top"/>
    </xf>
    <xf numFmtId="2" fontId="3" fillId="0" borderId="6" xfId="0" applyNumberFormat="1" applyFont="1" applyBorder="1" applyAlignment="1">
      <alignment horizontal="center" vertical="top" wrapText="1"/>
    </xf>
    <xf numFmtId="0" fontId="5" fillId="0" borderId="0" xfId="0" applyFont="1"/>
    <xf numFmtId="0" fontId="7" fillId="0" borderId="0" xfId="0" applyFont="1"/>
    <xf numFmtId="0" fontId="12" fillId="8" borderId="1" xfId="0" applyFont="1" applyFill="1" applyBorder="1" applyAlignment="1">
      <alignment horizontal="center" wrapText="1"/>
    </xf>
    <xf numFmtId="0" fontId="12" fillId="8" borderId="2" xfId="0" applyFont="1" applyFill="1" applyBorder="1" applyAlignment="1">
      <alignment horizontal="center" wrapText="1"/>
    </xf>
    <xf numFmtId="0" fontId="12" fillId="8" borderId="4" xfId="0" applyFont="1" applyFill="1" applyBorder="1" applyAlignment="1">
      <alignment horizontal="right" wrapText="1"/>
    </xf>
    <xf numFmtId="0" fontId="12" fillId="8" borderId="1" xfId="0" applyFont="1" applyFill="1" applyBorder="1" applyAlignment="1">
      <alignment horizontal="center" textRotation="90" wrapText="1"/>
    </xf>
    <xf numFmtId="0" fontId="23" fillId="0" borderId="0" xfId="0" applyFont="1" applyAlignment="1">
      <alignment vertical="top"/>
    </xf>
    <xf numFmtId="0" fontId="21" fillId="7" borderId="6" xfId="0" applyFont="1" applyFill="1" applyBorder="1" applyAlignment="1">
      <alignment horizontal="center" vertical="center" textRotation="90" wrapText="1"/>
    </xf>
    <xf numFmtId="0" fontId="10" fillId="6" borderId="1" xfId="0" applyFont="1" applyFill="1" applyBorder="1" applyAlignment="1">
      <alignment horizontal="left" vertical="top"/>
    </xf>
    <xf numFmtId="0" fontId="12" fillId="6" borderId="1" xfId="0" applyFont="1" applyFill="1" applyBorder="1" applyAlignment="1">
      <alignment vertical="top" wrapText="1"/>
    </xf>
    <xf numFmtId="0" fontId="14" fillId="0" borderId="1" xfId="0" applyFont="1" applyBorder="1" applyAlignment="1">
      <alignment horizontal="left" vertical="top" wrapText="1"/>
    </xf>
    <xf numFmtId="0" fontId="10" fillId="0" borderId="1" xfId="0" applyFont="1" applyBorder="1" applyAlignment="1">
      <alignment horizontal="left" vertical="top" wrapText="1"/>
    </xf>
    <xf numFmtId="0" fontId="10" fillId="0" borderId="1" xfId="0" applyFont="1" applyBorder="1" applyAlignment="1">
      <alignment horizontal="center" vertical="top" wrapText="1"/>
    </xf>
    <xf numFmtId="164" fontId="24" fillId="0" borderId="1" xfId="0" applyNumberFormat="1" applyFont="1" applyBorder="1" applyAlignment="1">
      <alignment horizontal="center" vertical="top" wrapText="1"/>
    </xf>
    <xf numFmtId="164" fontId="24" fillId="0" borderId="1" xfId="0" applyNumberFormat="1" applyFont="1" applyBorder="1" applyAlignment="1">
      <alignment horizontal="center" vertical="top"/>
    </xf>
    <xf numFmtId="0" fontId="24" fillId="0" borderId="1" xfId="0" applyFont="1" applyBorder="1" applyAlignment="1">
      <alignment vertical="top" wrapText="1"/>
    </xf>
    <xf numFmtId="0" fontId="24" fillId="0" borderId="0" xfId="0" applyFont="1" applyAlignment="1">
      <alignment vertical="top"/>
    </xf>
    <xf numFmtId="0" fontId="10" fillId="6" borderId="1" xfId="0" applyFont="1" applyFill="1" applyBorder="1" applyAlignment="1">
      <alignment vertical="top"/>
    </xf>
    <xf numFmtId="0" fontId="10" fillId="6" borderId="1" xfId="0" applyFont="1" applyFill="1" applyBorder="1" applyAlignment="1">
      <alignment vertical="top" wrapText="1"/>
    </xf>
    <xf numFmtId="0" fontId="14" fillId="0" borderId="1" xfId="0" applyFont="1" applyBorder="1" applyAlignment="1">
      <alignment horizontal="center" vertical="top" wrapText="1"/>
    </xf>
    <xf numFmtId="0" fontId="21" fillId="7" borderId="16" xfId="0" applyFont="1" applyFill="1" applyBorder="1" applyAlignment="1">
      <alignment horizontal="center" vertical="center" textRotation="90" wrapText="1"/>
    </xf>
    <xf numFmtId="0" fontId="18" fillId="0" borderId="0" xfId="0" applyFont="1"/>
    <xf numFmtId="0" fontId="12" fillId="8" borderId="1" xfId="0" applyFont="1" applyFill="1" applyBorder="1" applyAlignment="1">
      <alignment horizontal="left" textRotation="90" wrapText="1"/>
    </xf>
    <xf numFmtId="0" fontId="24" fillId="0" borderId="0" xfId="0" applyFont="1" applyAlignment="1">
      <alignment horizontal="center" vertical="top"/>
    </xf>
    <xf numFmtId="0" fontId="24" fillId="0" borderId="0" xfId="0" applyFont="1" applyAlignment="1">
      <alignment horizontal="left" vertical="top" wrapText="1"/>
    </xf>
    <xf numFmtId="0" fontId="24" fillId="0" borderId="0" xfId="0" applyFont="1" applyAlignment="1">
      <alignment vertical="top" wrapText="1"/>
    </xf>
    <xf numFmtId="0" fontId="14" fillId="0" borderId="0" xfId="0" applyFont="1"/>
    <xf numFmtId="0" fontId="14" fillId="0" borderId="1" xfId="0" applyFont="1" applyBorder="1"/>
    <xf numFmtId="164" fontId="9" fillId="0" borderId="6" xfId="0" applyNumberFormat="1" applyFont="1" applyBorder="1" applyAlignment="1">
      <alignment horizontal="center" vertical="top" wrapText="1"/>
    </xf>
    <xf numFmtId="2" fontId="9" fillId="0" borderId="6" xfId="0" applyNumberFormat="1" applyFont="1" applyBorder="1" applyAlignment="1">
      <alignment horizontal="center" vertical="top" wrapText="1"/>
    </xf>
    <xf numFmtId="0" fontId="12" fillId="3" borderId="1" xfId="0" applyFont="1" applyFill="1" applyBorder="1" applyAlignment="1">
      <alignment vertical="top" wrapText="1"/>
    </xf>
    <xf numFmtId="0" fontId="10" fillId="0" borderId="1" xfId="0" applyFont="1" applyBorder="1" applyAlignment="1">
      <alignment vertical="top" wrapText="1"/>
    </xf>
    <xf numFmtId="0" fontId="10" fillId="3" borderId="1" xfId="0" applyFont="1" applyFill="1" applyBorder="1" applyAlignment="1">
      <alignment vertical="top" wrapText="1"/>
    </xf>
    <xf numFmtId="0" fontId="14" fillId="0" borderId="0" xfId="0" applyFont="1" applyAlignment="1">
      <alignment horizontal="left"/>
    </xf>
    <xf numFmtId="0" fontId="12" fillId="0" borderId="1" xfId="0" applyFont="1" applyBorder="1" applyAlignment="1">
      <alignment vertical="top" wrapText="1"/>
    </xf>
    <xf numFmtId="0" fontId="8" fillId="7" borderId="1" xfId="0" applyFont="1" applyFill="1" applyBorder="1" applyAlignment="1">
      <alignment horizontal="center"/>
    </xf>
    <xf numFmtId="164" fontId="12" fillId="0" borderId="1" xfId="0" applyNumberFormat="1" applyFont="1" applyBorder="1" applyAlignment="1">
      <alignment horizontal="center" vertical="top" wrapText="1"/>
    </xf>
    <xf numFmtId="0" fontId="12" fillId="2" borderId="1" xfId="0" applyFont="1" applyFill="1" applyBorder="1" applyAlignment="1">
      <alignment horizontal="left" vertical="top" wrapText="1"/>
    </xf>
    <xf numFmtId="0" fontId="14" fillId="0" borderId="1" xfId="0" applyFont="1" applyBorder="1" applyAlignment="1">
      <alignment wrapText="1"/>
    </xf>
    <xf numFmtId="0" fontId="27" fillId="0" borderId="0" xfId="0" applyFont="1"/>
    <xf numFmtId="164" fontId="14" fillId="0" borderId="1" xfId="0" applyNumberFormat="1" applyFont="1" applyBorder="1" applyAlignment="1">
      <alignment horizontal="center"/>
    </xf>
    <xf numFmtId="2" fontId="22" fillId="0" borderId="0" xfId="0" applyNumberFormat="1" applyFont="1" applyAlignment="1">
      <alignment horizontal="center"/>
    </xf>
    <xf numFmtId="0" fontId="12" fillId="9" borderId="1" xfId="0" applyFont="1" applyFill="1" applyBorder="1" applyAlignment="1">
      <alignment horizontal="center" vertical="center" wrapText="1"/>
    </xf>
    <xf numFmtId="0" fontId="22" fillId="9" borderId="1" xfId="0" applyFont="1" applyFill="1" applyBorder="1" applyAlignment="1">
      <alignment horizontal="right"/>
    </xf>
    <xf numFmtId="9" fontId="22" fillId="9" borderId="1" xfId="0" applyNumberFormat="1" applyFont="1" applyFill="1" applyBorder="1" applyAlignment="1">
      <alignment horizontal="center"/>
    </xf>
    <xf numFmtId="2" fontId="22" fillId="9" borderId="1" xfId="0" applyNumberFormat="1" applyFont="1" applyFill="1" applyBorder="1" applyAlignment="1">
      <alignment horizontal="center"/>
    </xf>
    <xf numFmtId="0" fontId="22" fillId="9" borderId="1" xfId="0" applyFont="1" applyFill="1" applyBorder="1" applyAlignment="1">
      <alignment horizontal="center"/>
    </xf>
    <xf numFmtId="0" fontId="12" fillId="8" borderId="1" xfId="0" applyFont="1" applyFill="1" applyBorder="1" applyAlignment="1">
      <alignment horizontal="right" wrapText="1"/>
    </xf>
    <xf numFmtId="0" fontId="12" fillId="9" borderId="1" xfId="0" applyFont="1" applyFill="1" applyBorder="1" applyAlignment="1">
      <alignment horizontal="left" vertical="top" wrapText="1"/>
    </xf>
    <xf numFmtId="0" fontId="9" fillId="9" borderId="1" xfId="0" applyFont="1" applyFill="1" applyBorder="1" applyAlignment="1">
      <alignment horizontal="center" vertical="center" wrapText="1"/>
    </xf>
    <xf numFmtId="164" fontId="14" fillId="9" borderId="1" xfId="1" applyNumberFormat="1" applyFont="1" applyFill="1" applyBorder="1" applyAlignment="1">
      <alignment horizontal="center"/>
    </xf>
    <xf numFmtId="0" fontId="8" fillId="7" borderId="3" xfId="0" applyFont="1" applyFill="1" applyBorder="1" applyAlignment="1">
      <alignment vertical="center"/>
    </xf>
    <xf numFmtId="0" fontId="12" fillId="9" borderId="1" xfId="0" applyFont="1" applyFill="1" applyBorder="1" applyAlignment="1">
      <alignment vertical="top"/>
    </xf>
    <xf numFmtId="14" fontId="12" fillId="2" borderId="1" xfId="0" applyNumberFormat="1" applyFont="1" applyFill="1" applyBorder="1" applyAlignment="1">
      <alignment horizontal="center" vertical="center" wrapText="1"/>
    </xf>
    <xf numFmtId="9" fontId="12" fillId="0" borderId="1" xfId="1" applyFont="1" applyBorder="1" applyAlignment="1">
      <alignment horizontal="center" vertical="center"/>
    </xf>
    <xf numFmtId="164" fontId="12" fillId="0" borderId="1" xfId="0" applyNumberFormat="1" applyFont="1" applyBorder="1" applyAlignment="1">
      <alignment horizontal="center" vertical="center"/>
    </xf>
    <xf numFmtId="1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9" fontId="10" fillId="0" borderId="1" xfId="0" applyNumberFormat="1" applyFont="1" applyBorder="1" applyAlignment="1">
      <alignment horizontal="center" vertical="center"/>
    </xf>
    <xf numFmtId="14" fontId="14" fillId="0" borderId="1" xfId="0" applyNumberFormat="1" applyFont="1" applyBorder="1" applyAlignment="1">
      <alignment horizontal="center" vertical="center" wrapText="1"/>
    </xf>
    <xf numFmtId="9" fontId="14" fillId="0" borderId="1" xfId="1" applyFont="1" applyBorder="1" applyAlignment="1">
      <alignment horizontal="center" vertical="center" wrapText="1"/>
    </xf>
    <xf numFmtId="0" fontId="11" fillId="7" borderId="1" xfId="0" applyFont="1" applyFill="1" applyBorder="1" applyAlignment="1">
      <alignment vertical="top"/>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xf numFmtId="9" fontId="12" fillId="8" borderId="1" xfId="0" applyNumberFormat="1" applyFont="1" applyFill="1" applyBorder="1" applyAlignment="1">
      <alignment horizontal="center" wrapText="1"/>
    </xf>
    <xf numFmtId="9" fontId="12" fillId="0" borderId="1" xfId="0" applyNumberFormat="1" applyFont="1" applyBorder="1" applyAlignment="1">
      <alignment horizontal="center" vertical="center" wrapText="1"/>
    </xf>
    <xf numFmtId="9" fontId="12" fillId="0" borderId="1" xfId="1" applyFont="1" applyBorder="1" applyAlignment="1">
      <alignment horizontal="center" vertical="center" wrapText="1"/>
    </xf>
    <xf numFmtId="9" fontId="10" fillId="5" borderId="1" xfId="0" applyNumberFormat="1" applyFont="1" applyFill="1" applyBorder="1" applyAlignment="1">
      <alignment horizontal="center" vertical="center" wrapText="1"/>
    </xf>
    <xf numFmtId="0" fontId="12" fillId="9" borderId="1" xfId="0" applyFont="1" applyFill="1" applyBorder="1" applyAlignment="1">
      <alignment horizontal="center" vertical="top" wrapText="1"/>
    </xf>
    <xf numFmtId="0" fontId="12" fillId="9" borderId="1" xfId="0" applyFont="1" applyFill="1" applyBorder="1" applyAlignment="1">
      <alignment vertical="top" wrapText="1"/>
    </xf>
    <xf numFmtId="164" fontId="9" fillId="9" borderId="1" xfId="0" applyNumberFormat="1" applyFont="1" applyFill="1" applyBorder="1" applyAlignment="1">
      <alignment horizontal="center" vertical="center" wrapText="1"/>
    </xf>
    <xf numFmtId="164" fontId="9" fillId="9" borderId="1" xfId="0" applyNumberFormat="1" applyFont="1" applyFill="1" applyBorder="1" applyAlignment="1">
      <alignment horizontal="left" vertical="top" wrapText="1"/>
    </xf>
    <xf numFmtId="0" fontId="12" fillId="9" borderId="1" xfId="0" applyFont="1" applyFill="1" applyBorder="1" applyAlignment="1">
      <alignment horizontal="left" vertical="center" wrapText="1"/>
    </xf>
    <xf numFmtId="1" fontId="9" fillId="9" borderId="1" xfId="0" applyNumberFormat="1" applyFont="1" applyFill="1" applyBorder="1" applyAlignment="1">
      <alignment horizontal="center" vertical="center" wrapText="1"/>
    </xf>
    <xf numFmtId="1" fontId="9" fillId="9" borderId="1" xfId="0" applyNumberFormat="1" applyFont="1" applyFill="1" applyBorder="1" applyAlignment="1">
      <alignment horizontal="left" vertical="top" wrapText="1"/>
    </xf>
    <xf numFmtId="2" fontId="9" fillId="9" borderId="1" xfId="0" applyNumberFormat="1" applyFont="1" applyFill="1" applyBorder="1" applyAlignment="1">
      <alignment horizontal="center" vertical="center" wrapText="1"/>
    </xf>
    <xf numFmtId="0" fontId="8" fillId="7" borderId="2" xfId="0" applyFont="1" applyFill="1" applyBorder="1" applyAlignment="1">
      <alignment horizontal="center" wrapText="1"/>
    </xf>
    <xf numFmtId="0" fontId="12" fillId="9" borderId="3" xfId="0" applyFont="1" applyFill="1" applyBorder="1" applyAlignment="1">
      <alignment horizontal="left" vertical="center" wrapText="1"/>
    </xf>
    <xf numFmtId="164" fontId="12" fillId="0" borderId="4" xfId="0" applyNumberFormat="1" applyFont="1" applyBorder="1" applyAlignment="1">
      <alignment horizontal="center" vertical="top" wrapText="1"/>
    </xf>
    <xf numFmtId="164" fontId="14" fillId="0" borderId="1" xfId="0" applyNumberFormat="1" applyFont="1" applyBorder="1" applyAlignment="1">
      <alignment vertical="top" wrapText="1"/>
    </xf>
    <xf numFmtId="0" fontId="9" fillId="9" borderId="1" xfId="0" applyFont="1" applyFill="1" applyBorder="1" applyAlignment="1">
      <alignment horizontal="center" wrapText="1"/>
    </xf>
    <xf numFmtId="164" fontId="10" fillId="9" borderId="1" xfId="1" applyNumberFormat="1" applyFont="1" applyFill="1" applyBorder="1" applyAlignment="1">
      <alignment horizontal="center" vertical="center" wrapText="1"/>
    </xf>
    <xf numFmtId="0" fontId="12" fillId="0" borderId="1" xfId="0" applyFont="1" applyBorder="1" applyAlignment="1">
      <alignment horizontal="center" vertical="top" wrapText="1"/>
    </xf>
    <xf numFmtId="0" fontId="28" fillId="7" borderId="5" xfId="0" applyFont="1" applyFill="1" applyBorder="1" applyAlignment="1">
      <alignment horizontal="center" vertical="center"/>
    </xf>
    <xf numFmtId="0" fontId="28" fillId="7" borderId="4" xfId="0" applyFont="1" applyFill="1" applyBorder="1" applyAlignment="1">
      <alignment horizontal="center" vertical="center"/>
    </xf>
    <xf numFmtId="0" fontId="14" fillId="0" borderId="0" xfId="0" applyFont="1" applyAlignment="1">
      <alignment horizontal="left" vertical="top" wrapText="1"/>
    </xf>
    <xf numFmtId="0" fontId="29" fillId="0" borderId="0" xfId="0" applyFont="1" applyAlignment="1">
      <alignment horizontal="left" vertical="top" wrapText="1"/>
    </xf>
    <xf numFmtId="2" fontId="14" fillId="0" borderId="1" xfId="0" applyNumberFormat="1" applyFont="1" applyBorder="1" applyAlignment="1">
      <alignment horizontal="center"/>
    </xf>
    <xf numFmtId="0" fontId="10" fillId="0" borderId="0" xfId="0" applyFont="1" applyAlignment="1">
      <alignment horizontal="left" vertical="top" wrapText="1"/>
    </xf>
    <xf numFmtId="0" fontId="30" fillId="0" borderId="1" xfId="2" applyFont="1" applyBorder="1" applyAlignment="1">
      <alignment horizontal="center"/>
    </xf>
    <xf numFmtId="0" fontId="14" fillId="0" borderId="0" xfId="0" applyFont="1" applyAlignment="1">
      <alignment horizontal="center" vertical="center"/>
    </xf>
    <xf numFmtId="0" fontId="22" fillId="0" borderId="0" xfId="0" applyFont="1" applyAlignment="1">
      <alignment horizontal="left" vertical="top" wrapText="1"/>
    </xf>
    <xf numFmtId="0" fontId="31" fillId="0" borderId="0" xfId="0" applyFont="1" applyAlignment="1">
      <alignment horizontal="left" vertical="top" wrapText="1"/>
    </xf>
    <xf numFmtId="0" fontId="14" fillId="2" borderId="1" xfId="0" applyFont="1" applyFill="1" applyBorder="1" applyAlignment="1">
      <alignment vertical="center" wrapText="1"/>
    </xf>
    <xf numFmtId="9" fontId="12" fillId="2" borderId="1" xfId="1" applyFont="1" applyFill="1" applyBorder="1" applyAlignment="1">
      <alignment horizontal="center"/>
    </xf>
    <xf numFmtId="2" fontId="12" fillId="2" borderId="1" xfId="0" applyNumberFormat="1" applyFont="1" applyFill="1" applyBorder="1" applyAlignment="1">
      <alignment horizontal="center"/>
    </xf>
    <xf numFmtId="0" fontId="12" fillId="2" borderId="1" xfId="0" applyFont="1" applyFill="1" applyBorder="1" applyAlignment="1">
      <alignment horizontal="center"/>
    </xf>
    <xf numFmtId="0" fontId="12" fillId="2" borderId="1" xfId="0" applyFont="1" applyFill="1" applyBorder="1" applyAlignment="1">
      <alignment horizontal="center" vertical="center" wrapText="1"/>
    </xf>
    <xf numFmtId="0" fontId="24" fillId="9" borderId="1" xfId="0" applyFont="1" applyFill="1" applyBorder="1" applyAlignment="1">
      <alignment horizontal="center" vertical="top" wrapText="1"/>
    </xf>
    <xf numFmtId="0" fontId="9" fillId="9" borderId="1" xfId="0" applyFont="1" applyFill="1" applyBorder="1" applyAlignment="1">
      <alignment horizontal="left" vertical="top" wrapText="1"/>
    </xf>
    <xf numFmtId="0" fontId="9" fillId="9" borderId="1" xfId="0" applyFont="1" applyFill="1" applyBorder="1" applyAlignment="1">
      <alignment horizontal="left" vertical="center" wrapText="1"/>
    </xf>
    <xf numFmtId="0" fontId="14" fillId="0" borderId="0" xfId="0" applyFont="1" applyAlignment="1">
      <alignment horizontal="center"/>
    </xf>
    <xf numFmtId="0" fontId="14" fillId="0" borderId="9" xfId="0" applyFont="1" applyBorder="1" applyAlignment="1">
      <alignment horizontal="center"/>
    </xf>
    <xf numFmtId="0" fontId="14" fillId="0" borderId="13" xfId="0" applyFont="1" applyBorder="1" applyAlignment="1">
      <alignment horizontal="center"/>
    </xf>
    <xf numFmtId="0" fontId="14" fillId="0" borderId="10" xfId="0" applyFont="1" applyBorder="1" applyAlignment="1">
      <alignment horizontal="center"/>
    </xf>
    <xf numFmtId="0" fontId="9" fillId="0" borderId="11" xfId="0" applyFont="1" applyBorder="1" applyAlignment="1">
      <alignment wrapText="1"/>
    </xf>
    <xf numFmtId="0" fontId="21" fillId="7" borderId="1" xfId="0" applyFont="1" applyFill="1" applyBorder="1" applyAlignment="1">
      <alignment horizontal="center" vertical="center" textRotation="90" wrapText="1"/>
    </xf>
    <xf numFmtId="0" fontId="10" fillId="0" borderId="0" xfId="0" applyFont="1" applyAlignment="1">
      <alignment vertical="top" wrapText="1"/>
    </xf>
    <xf numFmtId="0" fontId="8" fillId="7" borderId="3" xfId="0" applyFont="1" applyFill="1" applyBorder="1" applyAlignment="1">
      <alignment horizontal="center" wrapText="1"/>
    </xf>
    <xf numFmtId="0" fontId="12" fillId="2" borderId="4" xfId="0" applyFont="1" applyFill="1" applyBorder="1" applyAlignment="1">
      <alignment horizontal="left" vertical="top" wrapText="1"/>
    </xf>
    <xf numFmtId="0" fontId="12" fillId="9" borderId="18" xfId="0" applyFont="1" applyFill="1" applyBorder="1" applyAlignment="1">
      <alignment horizontal="center" vertical="center" wrapText="1"/>
    </xf>
    <xf numFmtId="0" fontId="12" fillId="9" borderId="18" xfId="0" applyFont="1" applyFill="1" applyBorder="1" applyAlignment="1">
      <alignment horizontal="left" vertical="center" wrapText="1"/>
    </xf>
    <xf numFmtId="0" fontId="3" fillId="9" borderId="1" xfId="0" applyFont="1" applyFill="1" applyBorder="1" applyAlignment="1">
      <alignment horizontal="center" wrapText="1"/>
    </xf>
    <xf numFmtId="0" fontId="28" fillId="7" borderId="1" xfId="0" applyFont="1" applyFill="1" applyBorder="1" applyAlignment="1">
      <alignment horizontal="center" wrapText="1"/>
    </xf>
    <xf numFmtId="9" fontId="28" fillId="7" borderId="1" xfId="0" applyNumberFormat="1" applyFont="1" applyFill="1" applyBorder="1" applyAlignment="1">
      <alignment horizontal="center" wrapText="1"/>
    </xf>
    <xf numFmtId="164" fontId="14" fillId="0" borderId="1" xfId="1" applyNumberFormat="1" applyFont="1" applyFill="1" applyBorder="1" applyAlignment="1">
      <alignment horizontal="center"/>
    </xf>
    <xf numFmtId="0" fontId="15" fillId="0" borderId="22" xfId="0" applyFont="1" applyBorder="1" applyAlignment="1">
      <alignment vertical="center"/>
    </xf>
    <xf numFmtId="0" fontId="15" fillId="0" borderId="9" xfId="0" applyFont="1" applyBorder="1" applyAlignment="1">
      <alignment vertical="center"/>
    </xf>
    <xf numFmtId="0" fontId="22" fillId="0" borderId="0" xfId="0" applyFont="1" applyAlignment="1">
      <alignment vertical="top" wrapText="1"/>
    </xf>
    <xf numFmtId="0" fontId="28" fillId="7" borderId="1" xfId="0" applyFont="1" applyFill="1" applyBorder="1"/>
    <xf numFmtId="0" fontId="33" fillId="0" borderId="0" xfId="0" applyFont="1"/>
    <xf numFmtId="0" fontId="34" fillId="0" borderId="0" xfId="0" applyFont="1" applyAlignment="1">
      <alignment horizontal="left" vertical="center" wrapText="1"/>
    </xf>
    <xf numFmtId="0" fontId="35" fillId="0" borderId="0" xfId="0" applyFont="1"/>
    <xf numFmtId="0" fontId="1" fillId="0" borderId="0" xfId="0" applyFont="1" applyAlignment="1">
      <alignment vertical="top" wrapText="1"/>
    </xf>
    <xf numFmtId="0" fontId="14" fillId="0" borderId="0" xfId="0" applyFont="1" applyAlignment="1">
      <alignment vertical="top"/>
    </xf>
    <xf numFmtId="0" fontId="14" fillId="0" borderId="0" xfId="0" applyFont="1" applyAlignment="1">
      <alignment wrapText="1"/>
    </xf>
    <xf numFmtId="0" fontId="14" fillId="0" borderId="0" xfId="0" applyFont="1" applyAlignment="1">
      <alignment vertical="top" wrapText="1"/>
    </xf>
    <xf numFmtId="0" fontId="14" fillId="0" borderId="0" xfId="0" applyFont="1" applyAlignment="1">
      <alignment horizontal="center" vertical="top"/>
    </xf>
    <xf numFmtId="0" fontId="35" fillId="0" borderId="0" xfId="0" applyFont="1" applyAlignment="1">
      <alignment horizontal="left" vertical="top" wrapText="1"/>
    </xf>
    <xf numFmtId="0" fontId="5" fillId="0" borderId="0" xfId="0" applyFont="1" applyAlignment="1">
      <alignment horizontal="left" vertical="top" wrapText="1"/>
    </xf>
    <xf numFmtId="0" fontId="12" fillId="0" borderId="0" xfId="0" applyFont="1" applyAlignment="1">
      <alignment horizontal="left" vertical="top" wrapText="1"/>
    </xf>
    <xf numFmtId="0" fontId="9" fillId="0" borderId="0" xfId="0" applyFont="1" applyAlignment="1">
      <alignment horizontal="left" vertical="top" wrapText="1"/>
    </xf>
    <xf numFmtId="0" fontId="10" fillId="8" borderId="2" xfId="0" applyFont="1" applyFill="1" applyBorder="1" applyAlignment="1">
      <alignment horizontal="center" wrapText="1"/>
    </xf>
    <xf numFmtId="0" fontId="34" fillId="0" borderId="0" xfId="0" applyFont="1" applyAlignment="1">
      <alignment wrapText="1"/>
    </xf>
    <xf numFmtId="164" fontId="10" fillId="10" borderId="1" xfId="1" applyNumberFormat="1" applyFont="1" applyFill="1" applyBorder="1" applyAlignment="1">
      <alignment horizontal="center" vertical="center" wrapText="1"/>
    </xf>
    <xf numFmtId="0" fontId="14" fillId="0" borderId="25" xfId="0" applyFont="1" applyBorder="1" applyAlignment="1">
      <alignment horizontal="center"/>
    </xf>
    <xf numFmtId="0" fontId="14" fillId="0" borderId="14" xfId="0" applyFont="1" applyBorder="1" applyAlignment="1">
      <alignment horizontal="center"/>
    </xf>
    <xf numFmtId="14" fontId="12" fillId="0" borderId="3" xfId="0" applyNumberFormat="1" applyFont="1" applyBorder="1" applyAlignment="1">
      <alignment horizontal="center" vertical="center" wrapText="1"/>
    </xf>
    <xf numFmtId="14" fontId="12" fillId="0" borderId="6" xfId="0" applyNumberFormat="1" applyFont="1" applyBorder="1" applyAlignment="1">
      <alignment horizontal="center" vertical="center" wrapText="1"/>
    </xf>
    <xf numFmtId="14" fontId="12" fillId="0" borderId="2" xfId="0" applyNumberFormat="1" applyFont="1" applyBorder="1" applyAlignment="1">
      <alignment horizontal="center" vertical="center" wrapText="1"/>
    </xf>
    <xf numFmtId="9" fontId="12" fillId="0" borderId="4" xfId="1" applyFont="1" applyBorder="1" applyAlignment="1">
      <alignment horizontal="center" vertical="center" wrapText="1"/>
    </xf>
    <xf numFmtId="14" fontId="10" fillId="0" borderId="6" xfId="0" applyNumberFormat="1" applyFont="1" applyBorder="1" applyAlignment="1">
      <alignment horizontal="center" vertical="center" wrapText="1"/>
    </xf>
    <xf numFmtId="14" fontId="12" fillId="0" borderId="0" xfId="0" applyNumberFormat="1" applyFont="1" applyAlignment="1">
      <alignment horizontal="center" vertical="center" wrapText="1"/>
    </xf>
    <xf numFmtId="9" fontId="12" fillId="0" borderId="4" xfId="1" applyFont="1" applyBorder="1" applyAlignment="1">
      <alignment horizontal="center" vertical="center"/>
    </xf>
    <xf numFmtId="9" fontId="12" fillId="0" borderId="4" xfId="0" applyNumberFormat="1" applyFont="1" applyBorder="1" applyAlignment="1">
      <alignment horizontal="center" vertical="center" wrapText="1"/>
    </xf>
    <xf numFmtId="0" fontId="12" fillId="3" borderId="1" xfId="0" applyFont="1" applyFill="1" applyBorder="1" applyAlignment="1">
      <alignment vertical="top"/>
    </xf>
    <xf numFmtId="164" fontId="12" fillId="3" borderId="1" xfId="0" applyNumberFormat="1" applyFont="1" applyFill="1" applyBorder="1" applyAlignment="1">
      <alignment horizontal="center" vertical="top" wrapText="1"/>
    </xf>
    <xf numFmtId="0" fontId="12" fillId="3" borderId="1" xfId="0" applyFont="1" applyFill="1" applyBorder="1" applyAlignment="1">
      <alignment horizontal="left" vertical="top" wrapText="1"/>
    </xf>
    <xf numFmtId="164" fontId="9" fillId="9" borderId="1" xfId="0" applyNumberFormat="1" applyFont="1" applyFill="1" applyBorder="1" applyAlignment="1">
      <alignment horizontal="left" vertical="center" wrapText="1"/>
    </xf>
    <xf numFmtId="1" fontId="9" fillId="9" borderId="1" xfId="0" applyNumberFormat="1" applyFont="1" applyFill="1" applyBorder="1" applyAlignment="1">
      <alignment horizontal="left" vertical="center" wrapText="1"/>
    </xf>
    <xf numFmtId="0" fontId="32" fillId="0" borderId="0" xfId="0" applyFont="1"/>
    <xf numFmtId="0" fontId="9" fillId="0" borderId="1" xfId="0" applyFont="1" applyBorder="1" applyAlignment="1">
      <alignment horizontal="right" vertical="center" wrapText="1"/>
    </xf>
    <xf numFmtId="164" fontId="9" fillId="0" borderId="1" xfId="0" applyNumberFormat="1" applyFont="1" applyBorder="1" applyAlignment="1">
      <alignment horizontal="center" vertical="center" wrapText="1"/>
    </xf>
    <xf numFmtId="2" fontId="9" fillId="0" borderId="1" xfId="0" applyNumberFormat="1" applyFont="1" applyBorder="1" applyAlignment="1">
      <alignment horizontal="center" vertical="center" wrapText="1"/>
    </xf>
    <xf numFmtId="0" fontId="10" fillId="5" borderId="27" xfId="0" applyFont="1" applyFill="1" applyBorder="1" applyAlignment="1">
      <alignment horizontal="center" vertical="center" wrapText="1"/>
    </xf>
    <xf numFmtId="0" fontId="25" fillId="0" borderId="1" xfId="0" applyFont="1" applyBorder="1" applyAlignment="1">
      <alignment vertical="top" wrapText="1"/>
    </xf>
    <xf numFmtId="0" fontId="10" fillId="0" borderId="1" xfId="0" applyFont="1" applyBorder="1" applyAlignment="1">
      <alignment wrapText="1"/>
    </xf>
    <xf numFmtId="0" fontId="14" fillId="0" borderId="3" xfId="0" applyFont="1" applyBorder="1" applyAlignment="1">
      <alignment horizontal="center"/>
    </xf>
    <xf numFmtId="0" fontId="8" fillId="7" borderId="1" xfId="0" applyFont="1" applyFill="1" applyBorder="1" applyAlignment="1">
      <alignment horizontal="center" wrapText="1"/>
    </xf>
    <xf numFmtId="0" fontId="7" fillId="0" borderId="0" xfId="0" applyFont="1" applyAlignment="1">
      <alignment horizontal="right"/>
    </xf>
    <xf numFmtId="0" fontId="28" fillId="7" borderId="1" xfId="0" applyFont="1" applyFill="1" applyBorder="1" applyAlignment="1">
      <alignment vertical="center"/>
    </xf>
    <xf numFmtId="0" fontId="9" fillId="0" borderId="1" xfId="0" applyFont="1" applyBorder="1" applyAlignment="1">
      <alignment vertical="top" wrapText="1"/>
    </xf>
    <xf numFmtId="0" fontId="10" fillId="0" borderId="0" xfId="0" applyFont="1" applyAlignment="1">
      <alignment horizontal="center" vertical="center" wrapText="1"/>
    </xf>
    <xf numFmtId="0" fontId="12" fillId="0" borderId="1" xfId="0" applyFont="1" applyBorder="1" applyAlignment="1">
      <alignment horizontal="left" vertical="top" wrapText="1"/>
    </xf>
    <xf numFmtId="0" fontId="14" fillId="0" borderId="1" xfId="0" applyFont="1" applyBorder="1" applyAlignment="1">
      <alignment horizontal="center"/>
    </xf>
    <xf numFmtId="0" fontId="22" fillId="0" borderId="0" xfId="0" applyFont="1"/>
    <xf numFmtId="0" fontId="12" fillId="0" borderId="4" xfId="0" applyFont="1" applyBorder="1" applyAlignment="1">
      <alignment horizontal="left" vertical="top" wrapText="1"/>
    </xf>
    <xf numFmtId="0" fontId="10" fillId="8" borderId="1" xfId="0" applyFont="1" applyFill="1" applyBorder="1" applyAlignment="1">
      <alignment horizontal="center" wrapText="1"/>
    </xf>
    <xf numFmtId="0" fontId="28" fillId="7" borderId="3" xfId="0" applyFont="1" applyFill="1" applyBorder="1" applyAlignment="1">
      <alignment vertical="center"/>
    </xf>
    <xf numFmtId="0" fontId="28" fillId="7" borderId="5" xfId="0" applyFont="1" applyFill="1" applyBorder="1" applyAlignment="1">
      <alignment vertical="center"/>
    </xf>
    <xf numFmtId="0" fontId="28" fillId="7" borderId="4" xfId="0" applyFont="1" applyFill="1" applyBorder="1" applyAlignment="1">
      <alignment vertical="center"/>
    </xf>
    <xf numFmtId="2" fontId="9" fillId="9" borderId="18" xfId="0" applyNumberFormat="1" applyFont="1" applyFill="1" applyBorder="1" applyAlignment="1">
      <alignment horizontal="center" vertical="center" wrapText="1"/>
    </xf>
    <xf numFmtId="0" fontId="1" fillId="0" borderId="0" xfId="0" applyFont="1"/>
    <xf numFmtId="0" fontId="0" fillId="0" borderId="0" xfId="0"/>
    <xf numFmtId="0" fontId="8" fillId="7" borderId="0" xfId="0" applyFont="1" applyFill="1" applyAlignment="1">
      <alignment horizontal="center"/>
    </xf>
    <xf numFmtId="0" fontId="8" fillId="7" borderId="3" xfId="0" applyFont="1" applyFill="1" applyBorder="1" applyAlignment="1">
      <alignment horizontal="center"/>
    </xf>
    <xf numFmtId="0" fontId="8" fillId="7" borderId="5" xfId="0" applyFont="1" applyFill="1" applyBorder="1" applyAlignment="1">
      <alignment horizontal="center"/>
    </xf>
    <xf numFmtId="0" fontId="14" fillId="0" borderId="3" xfId="0" applyFont="1" applyBorder="1" applyAlignment="1">
      <alignment horizontal="center"/>
    </xf>
    <xf numFmtId="0" fontId="14" fillId="0" borderId="5" xfId="0" applyFont="1" applyBorder="1" applyAlignment="1">
      <alignment horizontal="center"/>
    </xf>
    <xf numFmtId="0" fontId="14" fillId="0" borderId="4" xfId="0" applyFont="1" applyBorder="1" applyAlignment="1">
      <alignment horizontal="center"/>
    </xf>
    <xf numFmtId="0" fontId="2" fillId="7" borderId="15" xfId="0" applyFont="1" applyFill="1" applyBorder="1" applyAlignment="1">
      <alignment horizontal="left" vertical="top" wrapText="1"/>
    </xf>
    <xf numFmtId="0" fontId="2" fillId="7" borderId="11" xfId="0" applyFont="1" applyFill="1" applyBorder="1" applyAlignment="1">
      <alignment horizontal="left" vertical="top" wrapText="1"/>
    </xf>
    <xf numFmtId="0" fontId="2" fillId="7" borderId="12" xfId="0" applyFont="1" applyFill="1" applyBorder="1" applyAlignment="1">
      <alignment horizontal="left" vertical="top" wrapText="1"/>
    </xf>
    <xf numFmtId="0" fontId="2" fillId="7" borderId="8" xfId="0" applyFont="1" applyFill="1" applyBorder="1" applyAlignment="1">
      <alignment horizontal="left" vertical="top" wrapText="1"/>
    </xf>
    <xf numFmtId="0" fontId="8" fillId="7" borderId="7" xfId="0" applyFont="1" applyFill="1" applyBorder="1" applyAlignment="1">
      <alignment horizontal="center" vertical="center" wrapText="1"/>
    </xf>
    <xf numFmtId="0" fontId="8" fillId="7" borderId="12"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7" borderId="4" xfId="0" applyFont="1" applyFill="1" applyBorder="1" applyAlignment="1">
      <alignment horizontal="center" vertical="center" wrapText="1"/>
    </xf>
    <xf numFmtId="0" fontId="2" fillId="7" borderId="2" xfId="0" applyFont="1" applyFill="1" applyBorder="1" applyAlignment="1">
      <alignment horizontal="center" wrapText="1"/>
    </xf>
    <xf numFmtId="0" fontId="0" fillId="0" borderId="6" xfId="0" applyBorder="1" applyAlignment="1">
      <alignment horizontal="center" wrapText="1"/>
    </xf>
    <xf numFmtId="0" fontId="20" fillId="0" borderId="3" xfId="0" applyFont="1" applyBorder="1" applyAlignment="1">
      <alignment vertical="top" wrapText="1"/>
    </xf>
    <xf numFmtId="0" fontId="20" fillId="0" borderId="4" xfId="0" applyFont="1" applyBorder="1" applyAlignment="1">
      <alignment vertical="top" wrapText="1"/>
    </xf>
    <xf numFmtId="0" fontId="8" fillId="7" borderId="14" xfId="0" applyFont="1" applyFill="1" applyBorder="1" applyAlignment="1">
      <alignment horizontal="center" wrapText="1"/>
    </xf>
    <xf numFmtId="0" fontId="8" fillId="7" borderId="0" xfId="0" applyFont="1" applyFill="1" applyAlignment="1">
      <alignment horizontal="center" wrapText="1"/>
    </xf>
    <xf numFmtId="0" fontId="8" fillId="7" borderId="7" xfId="0" applyFont="1" applyFill="1" applyBorder="1" applyAlignment="1">
      <alignment horizontal="center" wrapText="1"/>
    </xf>
    <xf numFmtId="0" fontId="8" fillId="7" borderId="12" xfId="0" applyFont="1" applyFill="1" applyBorder="1" applyAlignment="1">
      <alignment horizontal="center" wrapText="1"/>
    </xf>
    <xf numFmtId="0" fontId="2" fillId="7" borderId="17" xfId="0" applyFont="1" applyFill="1" applyBorder="1" applyAlignment="1">
      <alignment horizontal="left" vertical="top" wrapText="1"/>
    </xf>
    <xf numFmtId="0" fontId="2" fillId="7" borderId="7" xfId="0" applyFont="1" applyFill="1" applyBorder="1" applyAlignment="1">
      <alignment horizontal="left" vertical="top" wrapText="1"/>
    </xf>
    <xf numFmtId="0" fontId="2" fillId="7" borderId="6" xfId="0" applyFont="1" applyFill="1" applyBorder="1" applyAlignment="1">
      <alignment horizontal="center" wrapText="1"/>
    </xf>
    <xf numFmtId="0" fontId="26" fillId="0" borderId="3" xfId="0" applyFont="1" applyBorder="1" applyAlignment="1">
      <alignment vertical="top" wrapText="1"/>
    </xf>
    <xf numFmtId="0" fontId="26" fillId="0" borderId="4" xfId="0" applyFont="1" applyBorder="1" applyAlignment="1">
      <alignment vertical="top" wrapText="1"/>
    </xf>
    <xf numFmtId="0" fontId="8" fillId="7" borderId="17" xfId="0" applyFont="1" applyFill="1" applyBorder="1" applyAlignment="1">
      <alignment horizontal="center" wrapText="1"/>
    </xf>
    <xf numFmtId="0" fontId="8" fillId="7" borderId="11" xfId="0" applyFont="1" applyFill="1" applyBorder="1" applyAlignment="1">
      <alignment horizontal="center" wrapText="1"/>
    </xf>
    <xf numFmtId="0" fontId="8" fillId="7" borderId="8" xfId="0" applyFont="1" applyFill="1" applyBorder="1" applyAlignment="1">
      <alignment horizontal="center" wrapText="1"/>
    </xf>
    <xf numFmtId="0" fontId="2" fillId="7" borderId="1" xfId="0" applyFont="1" applyFill="1" applyBorder="1" applyAlignment="1">
      <alignment horizontal="left" vertical="top" wrapText="1"/>
    </xf>
    <xf numFmtId="0" fontId="8" fillId="7" borderId="1" xfId="0" applyFont="1" applyFill="1" applyBorder="1" applyAlignment="1">
      <alignment horizontal="center" vertical="center" wrapText="1"/>
    </xf>
    <xf numFmtId="0" fontId="2" fillId="7" borderId="1" xfId="0" applyFont="1" applyFill="1" applyBorder="1" applyAlignment="1">
      <alignment horizontal="center" wrapText="1"/>
    </xf>
    <xf numFmtId="0" fontId="0" fillId="0" borderId="1" xfId="0" applyBorder="1" applyAlignment="1">
      <alignment horizontal="center" wrapText="1"/>
    </xf>
    <xf numFmtId="0" fontId="8" fillId="7" borderId="1" xfId="0" applyFont="1" applyFill="1" applyBorder="1" applyAlignment="1">
      <alignment horizontal="center" wrapText="1"/>
    </xf>
    <xf numFmtId="164" fontId="9" fillId="9" borderId="19" xfId="0" applyNumberFormat="1" applyFont="1" applyFill="1" applyBorder="1" applyAlignment="1">
      <alignment horizontal="right" vertical="top" wrapText="1"/>
    </xf>
    <xf numFmtId="164" fontId="9" fillId="9" borderId="20" xfId="0" applyNumberFormat="1" applyFont="1" applyFill="1" applyBorder="1" applyAlignment="1">
      <alignment horizontal="right" vertical="top" wrapText="1"/>
    </xf>
    <xf numFmtId="164" fontId="9" fillId="9" borderId="21" xfId="0" applyNumberFormat="1" applyFont="1" applyFill="1" applyBorder="1" applyAlignment="1">
      <alignment horizontal="right" vertical="top" wrapText="1"/>
    </xf>
    <xf numFmtId="0" fontId="8" fillId="7" borderId="3" xfId="0" applyFont="1" applyFill="1" applyBorder="1" applyAlignment="1">
      <alignment horizontal="left" wrapText="1"/>
    </xf>
    <xf numFmtId="0" fontId="8" fillId="7" borderId="5" xfId="0" applyFont="1" applyFill="1" applyBorder="1" applyAlignment="1">
      <alignment horizontal="left" wrapText="1"/>
    </xf>
    <xf numFmtId="0" fontId="7" fillId="0" borderId="0" xfId="0" applyFont="1" applyAlignment="1">
      <alignment horizontal="right"/>
    </xf>
    <xf numFmtId="0" fontId="9" fillId="0" borderId="1" xfId="0" applyFont="1" applyBorder="1" applyAlignment="1">
      <alignment vertical="top" wrapText="1"/>
    </xf>
    <xf numFmtId="0" fontId="28" fillId="7" borderId="1" xfId="0" applyFont="1" applyFill="1" applyBorder="1" applyAlignment="1">
      <alignment vertical="center"/>
    </xf>
    <xf numFmtId="0" fontId="8" fillId="7" borderId="1" xfId="0" applyFont="1" applyFill="1" applyBorder="1"/>
    <xf numFmtId="0" fontId="9" fillId="0" borderId="1" xfId="0" applyFont="1" applyBorder="1" applyAlignment="1">
      <alignment horizontal="left" vertical="top"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10" fillId="0" borderId="0" xfId="0" applyFont="1" applyAlignment="1">
      <alignment horizontal="center" vertical="center" wrapText="1"/>
    </xf>
    <xf numFmtId="0" fontId="8" fillId="7" borderId="3" xfId="0" applyFont="1" applyFill="1" applyBorder="1" applyAlignment="1">
      <alignment horizontal="left"/>
    </xf>
    <xf numFmtId="0" fontId="8" fillId="7" borderId="4" xfId="0" applyFont="1" applyFill="1" applyBorder="1" applyAlignment="1">
      <alignment horizontal="left"/>
    </xf>
    <xf numFmtId="0" fontId="22" fillId="0" borderId="0" xfId="0" applyFont="1" applyAlignment="1">
      <alignment horizontal="right"/>
    </xf>
    <xf numFmtId="0" fontId="14" fillId="0" borderId="1" xfId="0" applyFont="1" applyBorder="1" applyAlignment="1">
      <alignment horizontal="right" vertical="center"/>
    </xf>
    <xf numFmtId="0" fontId="11" fillId="7" borderId="3" xfId="0" applyFont="1" applyFill="1" applyBorder="1" applyAlignment="1">
      <alignment vertical="top" wrapText="1"/>
    </xf>
    <xf numFmtId="0" fontId="11" fillId="7" borderId="5" xfId="0" applyFont="1" applyFill="1" applyBorder="1" applyAlignment="1">
      <alignment vertical="top" wrapText="1"/>
    </xf>
    <xf numFmtId="0" fontId="11" fillId="7" borderId="4" xfId="0" applyFont="1" applyFill="1" applyBorder="1" applyAlignment="1">
      <alignment vertical="top" wrapText="1"/>
    </xf>
    <xf numFmtId="0" fontId="10" fillId="8" borderId="1" xfId="0" applyFont="1" applyFill="1" applyBorder="1" applyAlignment="1">
      <alignment horizontal="center"/>
    </xf>
    <xf numFmtId="0" fontId="12" fillId="0" borderId="1" xfId="0" applyFont="1" applyBorder="1" applyAlignment="1">
      <alignment horizontal="lef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12" fillId="0" borderId="6" xfId="0" applyFont="1" applyBorder="1" applyAlignment="1">
      <alignment horizontal="left" vertical="top" wrapText="1"/>
    </xf>
    <xf numFmtId="0" fontId="10" fillId="4" borderId="1" xfId="0" applyFont="1" applyFill="1" applyBorder="1" applyAlignment="1">
      <alignment horizontal="right" vertical="center"/>
    </xf>
    <xf numFmtId="0" fontId="11" fillId="7" borderId="1" xfId="0" applyFont="1" applyFill="1" applyBorder="1" applyAlignment="1">
      <alignment horizontal="left" vertical="top" wrapText="1"/>
    </xf>
    <xf numFmtId="0" fontId="0" fillId="0" borderId="1" xfId="0" applyBorder="1" applyAlignment="1">
      <alignment horizontal="left" vertical="top" wrapText="1"/>
    </xf>
    <xf numFmtId="0" fontId="14" fillId="0" borderId="1" xfId="0" applyFont="1" applyBorder="1" applyAlignment="1">
      <alignment horizontal="center"/>
    </xf>
    <xf numFmtId="0" fontId="10" fillId="8" borderId="1" xfId="0" applyFont="1" applyFill="1" applyBorder="1" applyAlignment="1">
      <alignment horizontal="center" wrapText="1"/>
    </xf>
    <xf numFmtId="0" fontId="28" fillId="7" borderId="3" xfId="0" applyFont="1" applyFill="1" applyBorder="1" applyAlignment="1">
      <alignment vertical="center"/>
    </xf>
    <xf numFmtId="0" fontId="28" fillId="7" borderId="5" xfId="0" applyFont="1" applyFill="1" applyBorder="1" applyAlignment="1">
      <alignment vertical="center"/>
    </xf>
    <xf numFmtId="0" fontId="28" fillId="7" borderId="4" xfId="0" applyFont="1" applyFill="1" applyBorder="1" applyAlignment="1">
      <alignment vertical="center"/>
    </xf>
    <xf numFmtId="0" fontId="30" fillId="0" borderId="3" xfId="2" applyFont="1" applyFill="1" applyBorder="1" applyAlignment="1">
      <alignment horizontal="left" vertical="center" wrapText="1"/>
    </xf>
    <xf numFmtId="0" fontId="30" fillId="0" borderId="4" xfId="2" applyFont="1" applyFill="1" applyBorder="1" applyAlignment="1">
      <alignment horizontal="left" vertical="center" wrapText="1"/>
    </xf>
    <xf numFmtId="0" fontId="11" fillId="7" borderId="1" xfId="0" applyFont="1" applyFill="1" applyBorder="1" applyAlignment="1">
      <alignment vertical="top" wrapText="1"/>
    </xf>
    <xf numFmtId="0" fontId="12" fillId="8" borderId="1" xfId="0" applyFont="1" applyFill="1" applyBorder="1" applyAlignment="1">
      <alignment horizontal="center"/>
    </xf>
    <xf numFmtId="0" fontId="22" fillId="0" borderId="0" xfId="0" applyFont="1"/>
    <xf numFmtId="0" fontId="14" fillId="0" borderId="2" xfId="0" applyFont="1" applyBorder="1" applyAlignment="1">
      <alignment horizontal="center"/>
    </xf>
    <xf numFmtId="0" fontId="14" fillId="0" borderId="26" xfId="0" applyFont="1" applyBorder="1" applyAlignment="1">
      <alignment horizontal="center"/>
    </xf>
    <xf numFmtId="0" fontId="14" fillId="0" borderId="6" xfId="0" applyFont="1" applyBorder="1" applyAlignment="1">
      <alignment horizontal="center"/>
    </xf>
    <xf numFmtId="0" fontId="14" fillId="0" borderId="23" xfId="0" applyFont="1" applyBorder="1" applyAlignment="1">
      <alignment horizontal="left" vertical="center" wrapText="1"/>
    </xf>
    <xf numFmtId="0" fontId="14" fillId="0" borderId="24" xfId="0" applyFont="1" applyBorder="1" applyAlignment="1">
      <alignment horizontal="left" vertical="center" wrapText="1"/>
    </xf>
    <xf numFmtId="0" fontId="12" fillId="0" borderId="5" xfId="0" applyFont="1" applyBorder="1" applyAlignment="1">
      <alignment horizontal="left" vertical="top" wrapText="1"/>
    </xf>
  </cellXfs>
  <cellStyles count="3">
    <cellStyle name="Hyperlink" xfId="2" builtinId="8"/>
    <cellStyle name="Normal" xfId="0" builtinId="0"/>
    <cellStyle name="Percent" xfId="1" builtinId="5"/>
  </cellStyles>
  <dxfs count="0"/>
  <tableStyles count="0" defaultTableStyle="TableStyleMedium9" defaultPivotStyle="PivotStyleLight16"/>
  <colors>
    <mruColors>
      <color rgb="FF417A84"/>
      <color rgb="FFDDECEE"/>
      <color rgb="FFF2F2F2"/>
      <color rgb="FFFFFFCC"/>
      <color rgb="FF1A3292"/>
      <color rgb="FFFFFF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31157-CD8C-4F9E-863E-1F9B873ADADD}">
  <dimension ref="A1:M9"/>
  <sheetViews>
    <sheetView tabSelected="1" zoomScaleNormal="100" workbookViewId="0"/>
  </sheetViews>
  <sheetFormatPr defaultColWidth="9.140625" defaultRowHeight="16.5" x14ac:dyDescent="0.3"/>
  <cols>
    <col min="1" max="1" width="5.140625" style="7" customWidth="1"/>
    <col min="2" max="2" width="24.5703125" style="7" customWidth="1"/>
    <col min="3" max="3" width="27.7109375" style="7" customWidth="1"/>
    <col min="4" max="12" width="9.140625" style="7"/>
    <col min="13" max="13" width="13" style="7" customWidth="1"/>
    <col min="14" max="16384" width="9.140625" style="7"/>
  </cols>
  <sheetData>
    <row r="1" spans="1:13" x14ac:dyDescent="0.3">
      <c r="B1" s="29" t="s">
        <v>0</v>
      </c>
      <c r="C1" s="7" t="s">
        <v>1</v>
      </c>
      <c r="E1" s="22"/>
      <c r="F1" s="22"/>
      <c r="G1" s="22"/>
      <c r="H1" s="22"/>
    </row>
    <row r="2" spans="1:13" x14ac:dyDescent="0.3">
      <c r="E2" s="22"/>
      <c r="F2" s="22"/>
      <c r="G2" s="22"/>
      <c r="H2" s="22"/>
    </row>
    <row r="3" spans="1:13" x14ac:dyDescent="0.3">
      <c r="B3" s="29" t="s">
        <v>2</v>
      </c>
      <c r="C3" s="29" t="s">
        <v>3</v>
      </c>
      <c r="E3" s="22"/>
      <c r="F3" s="22"/>
      <c r="G3" s="22"/>
      <c r="H3" s="22"/>
    </row>
    <row r="4" spans="1:13" x14ac:dyDescent="0.3">
      <c r="A4" s="7">
        <v>1</v>
      </c>
      <c r="B4" s="7" t="s">
        <v>4</v>
      </c>
      <c r="C4" s="7" t="s">
        <v>5</v>
      </c>
      <c r="D4" s="200" t="s">
        <v>6</v>
      </c>
      <c r="E4" s="201"/>
      <c r="F4" s="201"/>
      <c r="G4" s="201"/>
      <c r="H4" s="201"/>
      <c r="I4" s="201"/>
      <c r="J4" s="201"/>
      <c r="K4" s="201"/>
      <c r="L4" s="201"/>
      <c r="M4" s="201"/>
    </row>
    <row r="5" spans="1:13" x14ac:dyDescent="0.3">
      <c r="A5" s="7">
        <v>2</v>
      </c>
      <c r="B5" s="7" t="s">
        <v>7</v>
      </c>
      <c r="C5" s="7" t="s">
        <v>8</v>
      </c>
      <c r="E5" s="22"/>
      <c r="F5" s="22"/>
      <c r="G5" s="22"/>
      <c r="H5" s="22"/>
    </row>
    <row r="6" spans="1:13" x14ac:dyDescent="0.3">
      <c r="A6" s="7">
        <v>3</v>
      </c>
      <c r="B6" s="7" t="s">
        <v>9</v>
      </c>
      <c r="C6" s="7" t="s">
        <v>10</v>
      </c>
      <c r="E6" s="22"/>
      <c r="F6" s="22"/>
      <c r="G6" s="22"/>
      <c r="H6" s="22"/>
    </row>
    <row r="7" spans="1:13" x14ac:dyDescent="0.3">
      <c r="A7" s="7">
        <v>4</v>
      </c>
      <c r="B7" s="7" t="s">
        <v>11</v>
      </c>
      <c r="C7" s="7" t="s">
        <v>12</v>
      </c>
      <c r="E7" s="22"/>
      <c r="F7" s="22"/>
      <c r="G7" s="22"/>
      <c r="H7" s="22"/>
    </row>
    <row r="8" spans="1:13" x14ac:dyDescent="0.3">
      <c r="D8" s="28"/>
      <c r="E8" s="22"/>
      <c r="F8" s="22"/>
      <c r="G8" s="22"/>
      <c r="H8" s="22"/>
    </row>
    <row r="9" spans="1:13" x14ac:dyDescent="0.3">
      <c r="D9" s="28"/>
      <c r="E9" s="22"/>
      <c r="F9" s="22"/>
      <c r="G9" s="22"/>
      <c r="H9" s="22"/>
    </row>
  </sheetData>
  <mergeCells count="1">
    <mergeCell ref="D4:M4"/>
  </mergeCells>
  <phoneticPr fontId="1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45B31-FDB2-48EA-B4B7-9848F9E8CDB2}">
  <dimension ref="A1:I19"/>
  <sheetViews>
    <sheetView zoomScaleNormal="100" workbookViewId="0">
      <selection activeCell="D4" sqref="D4"/>
    </sheetView>
  </sheetViews>
  <sheetFormatPr defaultColWidth="9.140625" defaultRowHeight="15" x14ac:dyDescent="0.25"/>
  <cols>
    <col min="1" max="1" width="7.7109375" customWidth="1"/>
    <col min="2" max="2" width="60.7109375" customWidth="1"/>
    <col min="3" max="3" width="11.7109375" style="12" customWidth="1"/>
    <col min="4" max="6" width="11.7109375" customWidth="1"/>
    <col min="7" max="7" width="10.5703125" customWidth="1"/>
  </cols>
  <sheetData>
    <row r="1" spans="1:9" ht="18.75" customHeight="1" x14ac:dyDescent="0.25">
      <c r="A1" s="202" t="s">
        <v>13</v>
      </c>
      <c r="B1" s="202"/>
      <c r="C1" s="202"/>
      <c r="D1" s="202"/>
      <c r="E1" s="202"/>
      <c r="F1" s="202"/>
    </row>
    <row r="2" spans="1:9" x14ac:dyDescent="0.25">
      <c r="A2" s="203" t="str">
        <f>'Bidder-Key Staff'!C1</f>
        <v>Quadrant</v>
      </c>
      <c r="B2" s="204"/>
      <c r="C2" s="204"/>
      <c r="D2" s="204"/>
      <c r="E2" s="204"/>
      <c r="F2" s="204"/>
    </row>
    <row r="3" spans="1:9" s="49" customFormat="1" ht="36.4" customHeight="1" x14ac:dyDescent="0.25">
      <c r="A3" s="30"/>
      <c r="B3" s="30" t="s">
        <v>14</v>
      </c>
      <c r="C3" s="30" t="s">
        <v>15</v>
      </c>
      <c r="D3" s="30" t="s">
        <v>16</v>
      </c>
      <c r="E3" s="30" t="s">
        <v>17</v>
      </c>
      <c r="F3" s="30" t="s">
        <v>18</v>
      </c>
    </row>
    <row r="4" spans="1:9" s="7" customFormat="1" ht="33" customHeight="1" x14ac:dyDescent="0.3">
      <c r="A4" s="125">
        <v>1</v>
      </c>
      <c r="B4" s="121" t="s">
        <v>19</v>
      </c>
      <c r="C4" s="122">
        <v>0.1</v>
      </c>
      <c r="D4" s="123">
        <f>ROUND('U&amp;A-1 '!AF7,2)</f>
        <v>2</v>
      </c>
      <c r="E4" s="124">
        <v>4</v>
      </c>
      <c r="F4" s="123">
        <f>ROUND(D4/E4*C4*100,2)</f>
        <v>5</v>
      </c>
      <c r="G4"/>
    </row>
    <row r="5" spans="1:9" s="7" customFormat="1" ht="33" customHeight="1" x14ac:dyDescent="0.3">
      <c r="A5" s="125">
        <v>2</v>
      </c>
      <c r="B5" s="121" t="s">
        <v>20</v>
      </c>
      <c r="C5" s="122">
        <v>0.1</v>
      </c>
      <c r="D5" s="123">
        <f>ROUND('U&amp;A-2'!AF8,2)</f>
        <v>1.1299999999999999</v>
      </c>
      <c r="E5" s="124">
        <v>4</v>
      </c>
      <c r="F5" s="123">
        <f>ROUND(D5/E5*C5*100,2)</f>
        <v>2.83</v>
      </c>
      <c r="I5" s="22"/>
    </row>
    <row r="6" spans="1:9" s="7" customFormat="1" ht="33" customHeight="1" x14ac:dyDescent="0.3">
      <c r="A6" s="125">
        <v>3</v>
      </c>
      <c r="B6" s="121" t="s">
        <v>21</v>
      </c>
      <c r="C6" s="122">
        <v>0.1</v>
      </c>
      <c r="D6" s="123">
        <f>ROUND('U&amp;A-3'!AF9,2)</f>
        <v>1.5</v>
      </c>
      <c r="E6" s="124">
        <v>4</v>
      </c>
      <c r="F6" s="123">
        <f>ROUND(D6/E6*C6*100,2)</f>
        <v>3.75</v>
      </c>
    </row>
    <row r="7" spans="1:9" s="7" customFormat="1" ht="33" customHeight="1" x14ac:dyDescent="0.3">
      <c r="A7" s="125">
        <v>4</v>
      </c>
      <c r="B7" s="121" t="s">
        <v>22</v>
      </c>
      <c r="C7" s="122">
        <v>0.1</v>
      </c>
      <c r="D7" s="123">
        <f>ROUND('U&amp;A-4'!AF7,2)</f>
        <v>2.4</v>
      </c>
      <c r="E7" s="124">
        <v>4</v>
      </c>
      <c r="F7" s="123">
        <f>ROUND(D7/E7*C7*100,2)</f>
        <v>6</v>
      </c>
    </row>
    <row r="8" spans="1:9" s="7" customFormat="1" ht="6.95" customHeight="1" x14ac:dyDescent="0.3">
      <c r="A8" s="133"/>
      <c r="B8" s="205"/>
      <c r="C8" s="206"/>
      <c r="D8" s="206"/>
      <c r="E8" s="206"/>
      <c r="F8" s="207"/>
    </row>
    <row r="9" spans="1:9" s="7" customFormat="1" ht="16.5" x14ac:dyDescent="0.3">
      <c r="A9" s="71" t="s">
        <v>23</v>
      </c>
      <c r="B9" s="71" t="s">
        <v>23</v>
      </c>
      <c r="C9" s="72">
        <f>SUM(C4:C8)</f>
        <v>0.4</v>
      </c>
      <c r="D9" s="73">
        <f>SUM(D4:D8)</f>
        <v>7.0299999999999994</v>
      </c>
      <c r="E9" s="74">
        <f>SUM(E4:E8)</f>
        <v>16</v>
      </c>
      <c r="F9" s="73">
        <f>SUM(F4:F8)</f>
        <v>17.579999999999998</v>
      </c>
    </row>
    <row r="10" spans="1:9" x14ac:dyDescent="0.25">
      <c r="D10" s="12"/>
      <c r="E10" s="12"/>
      <c r="F10" s="12"/>
    </row>
    <row r="12" spans="1:9" x14ac:dyDescent="0.25">
      <c r="B12" s="14"/>
      <c r="C12" s="15"/>
    </row>
    <row r="13" spans="1:9" x14ac:dyDescent="0.25">
      <c r="B13" s="16"/>
      <c r="C13" s="17"/>
    </row>
    <row r="14" spans="1:9" x14ac:dyDescent="0.25">
      <c r="B14" s="17"/>
      <c r="C14" s="17"/>
    </row>
    <row r="15" spans="1:9" x14ac:dyDescent="0.25">
      <c r="B15" s="17"/>
    </row>
    <row r="16" spans="1:9" x14ac:dyDescent="0.25">
      <c r="B16" s="17"/>
      <c r="C16" s="17"/>
    </row>
    <row r="17" spans="2:2" x14ac:dyDescent="0.25">
      <c r="B17" s="17"/>
    </row>
    <row r="18" spans="2:2" x14ac:dyDescent="0.25">
      <c r="B18" s="17"/>
    </row>
    <row r="19" spans="2:2" x14ac:dyDescent="0.25">
      <c r="B19" s="17"/>
    </row>
  </sheetData>
  <mergeCells count="3">
    <mergeCell ref="A1:F1"/>
    <mergeCell ref="A2:F2"/>
    <mergeCell ref="B8:F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47356-3EDA-4080-BE54-66C8F78F53FC}">
  <sheetPr>
    <pageSetUpPr fitToPage="1"/>
  </sheetPr>
  <dimension ref="A1:AJ40"/>
  <sheetViews>
    <sheetView zoomScale="80" zoomScaleNormal="80" zoomScaleSheetLayoutView="80" workbookViewId="0">
      <pane xSplit="3" ySplit="3" topLeftCell="D4" activePane="bottomRight" state="frozen"/>
      <selection activeCell="D4" sqref="D4"/>
      <selection pane="topRight" activeCell="D4" sqref="D4"/>
      <selection pane="bottomLeft" activeCell="D4" sqref="D4"/>
      <selection pane="bottomRight" activeCell="D4" sqref="D4"/>
    </sheetView>
  </sheetViews>
  <sheetFormatPr defaultColWidth="9.140625" defaultRowHeight="16.5" x14ac:dyDescent="0.3"/>
  <cols>
    <col min="1" max="1" width="6.5703125" style="6" customWidth="1"/>
    <col min="2" max="2" width="40.5703125" style="4" customWidth="1"/>
    <col min="3" max="3" width="11.5703125" style="6" customWidth="1"/>
    <col min="4" max="4" width="30.5703125" style="2" customWidth="1"/>
    <col min="5" max="5" width="30.5703125" style="7" customWidth="1"/>
    <col min="6" max="6" width="6" style="7" customWidth="1"/>
    <col min="7" max="7" width="34.5703125" style="7" customWidth="1"/>
    <col min="8" max="8" width="30.5703125" style="7" customWidth="1"/>
    <col min="9" max="9" width="6" style="7" customWidth="1"/>
    <col min="10" max="11" width="30.5703125" style="7" customWidth="1"/>
    <col min="12" max="12" width="6" style="7" customWidth="1"/>
    <col min="13" max="13" width="30.5703125" style="7" customWidth="1"/>
    <col min="14" max="14" width="41.42578125" style="7" customWidth="1"/>
    <col min="15" max="15" width="6" style="7" customWidth="1"/>
    <col min="16" max="16" width="37.28515625" style="2" customWidth="1"/>
    <col min="17" max="17" width="30.5703125" style="7" customWidth="1"/>
    <col min="18" max="18" width="6" style="7" customWidth="1"/>
    <col min="19" max="19" width="30.5703125" style="7" customWidth="1"/>
    <col min="20" max="20" width="36.7109375" style="7" customWidth="1"/>
    <col min="21" max="21" width="6" style="7" customWidth="1"/>
    <col min="22" max="22" width="30.5703125" style="7" customWidth="1"/>
    <col min="23" max="23" width="41" style="5" customWidth="1"/>
    <col min="24" max="24" width="6" style="5" customWidth="1"/>
    <col min="25" max="26" width="30.5703125" style="5" customWidth="1"/>
    <col min="27" max="27" width="6" style="5" customWidth="1"/>
    <col min="28" max="29" width="30.5703125" style="5" customWidth="1"/>
    <col min="30" max="30" width="6" style="5" customWidth="1"/>
    <col min="31" max="31" width="8.5703125" style="5" customWidth="1"/>
    <col min="32" max="32" width="10.28515625" style="5" customWidth="1"/>
    <col min="33" max="33" width="64.5703125" style="5" customWidth="1"/>
    <col min="34" max="34" width="9.140625" style="5"/>
    <col min="35" max="36" width="48.7109375" style="5" customWidth="1"/>
    <col min="37" max="16384" width="9.140625" style="5"/>
  </cols>
  <sheetData>
    <row r="1" spans="1:36" ht="16.5" customHeight="1" x14ac:dyDescent="0.25">
      <c r="A1" s="208" t="str">
        <f>'U&amp;A Summary'!B4</f>
        <v>Understanding and Approach to Quality Assurance Staffing</v>
      </c>
      <c r="B1" s="209"/>
      <c r="C1" s="218"/>
      <c r="D1" s="212" t="s">
        <v>375</v>
      </c>
      <c r="E1" s="213"/>
      <c r="F1" s="214"/>
      <c r="G1" s="212" t="s">
        <v>376</v>
      </c>
      <c r="H1" s="213"/>
      <c r="I1" s="214"/>
      <c r="J1" s="212" t="s">
        <v>377</v>
      </c>
      <c r="K1" s="213"/>
      <c r="L1" s="214"/>
      <c r="M1" s="212" t="s">
        <v>378</v>
      </c>
      <c r="N1" s="213"/>
      <c r="O1" s="214"/>
      <c r="P1" s="212" t="s">
        <v>379</v>
      </c>
      <c r="Q1" s="213"/>
      <c r="R1" s="214"/>
      <c r="S1" s="212" t="s">
        <v>380</v>
      </c>
      <c r="T1" s="213"/>
      <c r="U1" s="214"/>
      <c r="V1" s="212" t="s">
        <v>381</v>
      </c>
      <c r="W1" s="213"/>
      <c r="X1" s="214"/>
      <c r="Y1" s="212" t="s">
        <v>382</v>
      </c>
      <c r="Z1" s="213"/>
      <c r="AA1" s="214"/>
      <c r="AB1" s="212" t="s">
        <v>383</v>
      </c>
      <c r="AC1" s="213"/>
      <c r="AD1" s="214"/>
      <c r="AE1" s="48"/>
      <c r="AF1" s="222" t="s">
        <v>24</v>
      </c>
      <c r="AG1" s="223"/>
    </row>
    <row r="2" spans="1:36" ht="16.5" customHeight="1" x14ac:dyDescent="0.25">
      <c r="A2" s="210"/>
      <c r="B2" s="211"/>
      <c r="C2" s="219"/>
      <c r="D2" s="215" t="s">
        <v>25</v>
      </c>
      <c r="E2" s="216"/>
      <c r="F2" s="217"/>
      <c r="G2" s="215" t="s">
        <v>25</v>
      </c>
      <c r="H2" s="216"/>
      <c r="I2" s="217"/>
      <c r="J2" s="215" t="s">
        <v>25</v>
      </c>
      <c r="K2" s="216"/>
      <c r="L2" s="217"/>
      <c r="M2" s="215" t="s">
        <v>25</v>
      </c>
      <c r="N2" s="216"/>
      <c r="O2" s="217"/>
      <c r="P2" s="215" t="s">
        <v>25</v>
      </c>
      <c r="Q2" s="216"/>
      <c r="R2" s="217"/>
      <c r="S2" s="215" t="s">
        <v>25</v>
      </c>
      <c r="T2" s="216"/>
      <c r="U2" s="217"/>
      <c r="V2" s="215" t="s">
        <v>25</v>
      </c>
      <c r="W2" s="216"/>
      <c r="X2" s="217"/>
      <c r="Y2" s="215" t="s">
        <v>25</v>
      </c>
      <c r="Z2" s="216"/>
      <c r="AA2" s="217"/>
      <c r="AB2" s="215" t="s">
        <v>25</v>
      </c>
      <c r="AC2" s="216"/>
      <c r="AD2" s="217"/>
      <c r="AE2" s="35"/>
      <c r="AF2" s="224"/>
      <c r="AG2" s="225"/>
    </row>
    <row r="3" spans="1:36" s="34" customFormat="1" ht="62.1" customHeight="1" x14ac:dyDescent="0.25">
      <c r="A3" s="32"/>
      <c r="B3" s="31" t="s">
        <v>26</v>
      </c>
      <c r="C3" s="31" t="s">
        <v>27</v>
      </c>
      <c r="D3" s="30" t="s">
        <v>28</v>
      </c>
      <c r="E3" s="30" t="s">
        <v>29</v>
      </c>
      <c r="F3" s="50" t="s">
        <v>30</v>
      </c>
      <c r="G3" s="30" t="s">
        <v>28</v>
      </c>
      <c r="H3" s="30" t="s">
        <v>29</v>
      </c>
      <c r="I3" s="50" t="s">
        <v>30</v>
      </c>
      <c r="J3" s="30" t="s">
        <v>28</v>
      </c>
      <c r="K3" s="30" t="s">
        <v>29</v>
      </c>
      <c r="L3" s="50" t="s">
        <v>30</v>
      </c>
      <c r="M3" s="30" t="s">
        <v>28</v>
      </c>
      <c r="N3" s="30" t="s">
        <v>29</v>
      </c>
      <c r="O3" s="50" t="s">
        <v>30</v>
      </c>
      <c r="P3" s="30" t="s">
        <v>28</v>
      </c>
      <c r="Q3" s="30" t="s">
        <v>29</v>
      </c>
      <c r="R3" s="50" t="s">
        <v>30</v>
      </c>
      <c r="S3" s="30" t="s">
        <v>28</v>
      </c>
      <c r="T3" s="30" t="s">
        <v>29</v>
      </c>
      <c r="U3" s="50" t="s">
        <v>30</v>
      </c>
      <c r="V3" s="30" t="s">
        <v>28</v>
      </c>
      <c r="W3" s="30" t="s">
        <v>29</v>
      </c>
      <c r="X3" s="50" t="s">
        <v>30</v>
      </c>
      <c r="Y3" s="30" t="s">
        <v>28</v>
      </c>
      <c r="Z3" s="30" t="s">
        <v>29</v>
      </c>
      <c r="AA3" s="50" t="s">
        <v>30</v>
      </c>
      <c r="AB3" s="30" t="s">
        <v>28</v>
      </c>
      <c r="AC3" s="30" t="s">
        <v>29</v>
      </c>
      <c r="AD3" s="50" t="s">
        <v>30</v>
      </c>
      <c r="AE3" s="33" t="s">
        <v>31</v>
      </c>
      <c r="AF3" s="33" t="s">
        <v>32</v>
      </c>
      <c r="AG3" s="30" t="s">
        <v>33</v>
      </c>
      <c r="AI3" s="30" t="s">
        <v>34</v>
      </c>
      <c r="AJ3" s="30" t="s">
        <v>35</v>
      </c>
    </row>
    <row r="4" spans="1:36" s="44" customFormat="1" ht="306" customHeight="1" x14ac:dyDescent="0.25">
      <c r="A4" s="36" t="s">
        <v>36</v>
      </c>
      <c r="B4" s="37" t="s">
        <v>37</v>
      </c>
      <c r="C4" s="126" t="s">
        <v>38</v>
      </c>
      <c r="D4" s="39" t="s">
        <v>39</v>
      </c>
      <c r="E4" s="39" t="s">
        <v>40</v>
      </c>
      <c r="F4" s="40">
        <v>2</v>
      </c>
      <c r="G4" s="39" t="s">
        <v>41</v>
      </c>
      <c r="H4" s="39"/>
      <c r="I4" s="40">
        <v>2</v>
      </c>
      <c r="J4" s="39" t="s">
        <v>42</v>
      </c>
      <c r="K4" s="39" t="s">
        <v>43</v>
      </c>
      <c r="L4" s="40">
        <v>2</v>
      </c>
      <c r="M4" s="39" t="s">
        <v>44</v>
      </c>
      <c r="N4" s="39" t="s">
        <v>45</v>
      </c>
      <c r="O4" s="40">
        <v>2</v>
      </c>
      <c r="P4" s="39" t="s">
        <v>46</v>
      </c>
      <c r="Q4" s="39" t="s">
        <v>47</v>
      </c>
      <c r="R4" s="40">
        <v>3</v>
      </c>
      <c r="S4" s="39" t="s">
        <v>48</v>
      </c>
      <c r="T4" s="39" t="s">
        <v>49</v>
      </c>
      <c r="U4" s="40">
        <v>2</v>
      </c>
      <c r="V4" s="39" t="s">
        <v>50</v>
      </c>
      <c r="W4" s="39" t="s">
        <v>51</v>
      </c>
      <c r="X4" s="40">
        <v>2</v>
      </c>
      <c r="Y4" s="39" t="s">
        <v>52</v>
      </c>
      <c r="Z4" s="39" t="s">
        <v>53</v>
      </c>
      <c r="AA4" s="40">
        <v>2</v>
      </c>
      <c r="AB4" s="39" t="s">
        <v>54</v>
      </c>
      <c r="AC4" s="39" t="s">
        <v>55</v>
      </c>
      <c r="AD4" s="40">
        <v>3</v>
      </c>
      <c r="AE4" s="41">
        <f>AVERAGE(F4,I4,L4,O4,R4,U4,X4,AA4,AD4)</f>
        <v>2.2222222222222223</v>
      </c>
      <c r="AF4" s="42">
        <v>2.2000000000000002</v>
      </c>
      <c r="AG4" s="59" t="s">
        <v>386</v>
      </c>
      <c r="AI4" s="43" t="s">
        <v>385</v>
      </c>
      <c r="AJ4" s="43"/>
    </row>
    <row r="5" spans="1:36" s="44" customFormat="1" ht="246.75" customHeight="1" x14ac:dyDescent="0.25">
      <c r="A5" s="45" t="s">
        <v>56</v>
      </c>
      <c r="B5" s="46" t="s">
        <v>57</v>
      </c>
      <c r="C5" s="126" t="s">
        <v>38</v>
      </c>
      <c r="D5" s="38" t="s">
        <v>58</v>
      </c>
      <c r="E5" s="38" t="s">
        <v>59</v>
      </c>
      <c r="F5" s="47">
        <v>1</v>
      </c>
      <c r="G5" s="38" t="s">
        <v>60</v>
      </c>
      <c r="H5" s="38"/>
      <c r="I5" s="47">
        <v>2</v>
      </c>
      <c r="J5" s="39" t="s">
        <v>61</v>
      </c>
      <c r="K5" s="39" t="s">
        <v>62</v>
      </c>
      <c r="L5" s="40">
        <v>3</v>
      </c>
      <c r="M5" s="39"/>
      <c r="N5" s="39" t="s">
        <v>63</v>
      </c>
      <c r="O5" s="47">
        <v>1</v>
      </c>
      <c r="P5" s="38" t="s">
        <v>64</v>
      </c>
      <c r="Q5" s="38" t="s">
        <v>65</v>
      </c>
      <c r="R5" s="47">
        <v>2</v>
      </c>
      <c r="S5" s="38" t="s">
        <v>66</v>
      </c>
      <c r="T5" s="38" t="s">
        <v>67</v>
      </c>
      <c r="U5" s="47">
        <v>1</v>
      </c>
      <c r="V5" s="38" t="s">
        <v>68</v>
      </c>
      <c r="W5" s="38" t="s">
        <v>69</v>
      </c>
      <c r="X5" s="47">
        <v>2</v>
      </c>
      <c r="Y5" s="38" t="s">
        <v>70</v>
      </c>
      <c r="Z5" s="38" t="s">
        <v>71</v>
      </c>
      <c r="AA5" s="47">
        <v>2</v>
      </c>
      <c r="AB5" s="38" t="s">
        <v>72</v>
      </c>
      <c r="AC5" s="38" t="s">
        <v>73</v>
      </c>
      <c r="AD5" s="47">
        <v>2</v>
      </c>
      <c r="AE5" s="41">
        <f>AVERAGE(F5,I5,L5,O5,R5,U5,X5,AA5,AD5)</f>
        <v>1.7777777777777777</v>
      </c>
      <c r="AF5" s="42">
        <v>1.8</v>
      </c>
      <c r="AG5" s="183" t="s">
        <v>384</v>
      </c>
      <c r="AI5" s="43"/>
      <c r="AJ5" s="43"/>
    </row>
    <row r="6" spans="1:36" x14ac:dyDescent="0.3">
      <c r="D6" s="3"/>
      <c r="P6" s="3"/>
      <c r="AC6" s="220" t="s">
        <v>74</v>
      </c>
      <c r="AD6" s="221"/>
      <c r="AE6" s="20"/>
      <c r="AF6" s="21">
        <f>SUM(AF4:AF5)</f>
        <v>4</v>
      </c>
    </row>
    <row r="7" spans="1:36" ht="16.5" customHeight="1" x14ac:dyDescent="0.3">
      <c r="D7" s="3"/>
      <c r="P7" s="3"/>
      <c r="AC7" s="220" t="s">
        <v>75</v>
      </c>
      <c r="AD7" s="221"/>
      <c r="AE7" s="20"/>
      <c r="AF7" s="27">
        <f>AVERAGE(AF4:AF5)</f>
        <v>2</v>
      </c>
    </row>
    <row r="8" spans="1:36" x14ac:dyDescent="0.3">
      <c r="D8" s="3"/>
      <c r="P8" s="3"/>
    </row>
    <row r="9" spans="1:36" ht="16.5" customHeight="1" x14ac:dyDescent="0.3">
      <c r="D9" s="3"/>
      <c r="P9" s="3"/>
    </row>
    <row r="10" spans="1:36" x14ac:dyDescent="0.3">
      <c r="D10" s="3"/>
      <c r="P10" s="3"/>
    </row>
    <row r="11" spans="1:36" ht="16.5" customHeight="1" x14ac:dyDescent="0.3">
      <c r="D11" s="3"/>
      <c r="P11" s="3"/>
    </row>
    <row r="12" spans="1:36" x14ac:dyDescent="0.3">
      <c r="D12" s="3"/>
      <c r="P12" s="3"/>
    </row>
    <row r="13" spans="1:36" ht="16.5" customHeight="1"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sheetData>
  <autoFilter ref="A3:V5" xr:uid="{00000000-0009-0000-0000-000002000000}"/>
  <mergeCells count="23">
    <mergeCell ref="AF1:AG2"/>
    <mergeCell ref="AB2:AD2"/>
    <mergeCell ref="J2:L2"/>
    <mergeCell ref="M2:O2"/>
    <mergeCell ref="AC6:AD6"/>
    <mergeCell ref="AC7:AD7"/>
    <mergeCell ref="Y1:AA1"/>
    <mergeCell ref="AB1:AD1"/>
    <mergeCell ref="J1:L1"/>
    <mergeCell ref="P2:R2"/>
    <mergeCell ref="M1:O1"/>
    <mergeCell ref="P1:R1"/>
    <mergeCell ref="S1:U1"/>
    <mergeCell ref="V1:X1"/>
    <mergeCell ref="S2:U2"/>
    <mergeCell ref="V2:X2"/>
    <mergeCell ref="Y2:AA2"/>
    <mergeCell ref="A1:B2"/>
    <mergeCell ref="D1:F1"/>
    <mergeCell ref="G1:I1"/>
    <mergeCell ref="D2:F2"/>
    <mergeCell ref="G2:I2"/>
    <mergeCell ref="C1:C2"/>
  </mergeCells>
  <pageMargins left="0.25" right="0.25" top="0.75" bottom="0.75" header="0.3" footer="0.3"/>
  <pageSetup scale="52"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3818B-B786-4A28-875E-5E1C9A7F52D0}">
  <dimension ref="A1:AJ41"/>
  <sheetViews>
    <sheetView zoomScale="80" zoomScaleNormal="80" workbookViewId="0">
      <pane xSplit="3" ySplit="3" topLeftCell="D4" activePane="bottomRight" state="frozen"/>
      <selection sqref="A1:I2"/>
      <selection pane="topRight" sqref="A1:I2"/>
      <selection pane="bottomLeft" sqref="A1:I2"/>
      <selection pane="bottomRight" activeCell="D4" sqref="D4"/>
    </sheetView>
  </sheetViews>
  <sheetFormatPr defaultColWidth="9.140625" defaultRowHeight="16.5" x14ac:dyDescent="0.3"/>
  <cols>
    <col min="1" max="1" width="6.5703125" style="6" customWidth="1"/>
    <col min="2" max="2" width="40.5703125" style="4" customWidth="1"/>
    <col min="3" max="3" width="11.5703125" style="6" customWidth="1"/>
    <col min="4" max="4" width="30.5703125" style="2" customWidth="1"/>
    <col min="5" max="5" width="30.5703125" style="7" customWidth="1"/>
    <col min="6" max="6" width="6" style="7" customWidth="1"/>
    <col min="7" max="7" width="36.5703125" style="7" customWidth="1"/>
    <col min="8" max="8" width="30.5703125" style="7" customWidth="1"/>
    <col min="9" max="9" width="6" style="7" customWidth="1"/>
    <col min="10" max="11" width="30.5703125" style="7" customWidth="1"/>
    <col min="12" max="12" width="6" style="7" customWidth="1"/>
    <col min="13" max="13" width="40.5703125" style="7" customWidth="1"/>
    <col min="14" max="14" width="30.5703125" style="7" customWidth="1"/>
    <col min="15" max="15" width="6" style="7" customWidth="1"/>
    <col min="16" max="16" width="30.5703125" style="2" customWidth="1"/>
    <col min="17" max="17" width="30.5703125" style="7" customWidth="1"/>
    <col min="18" max="18" width="6" style="7" customWidth="1"/>
    <col min="19" max="20" width="30.5703125" style="7" customWidth="1"/>
    <col min="21" max="21" width="6" style="7" customWidth="1"/>
    <col min="22" max="22" width="30.5703125" style="7" customWidth="1"/>
    <col min="23" max="23" width="30.5703125" style="5" customWidth="1"/>
    <col min="24" max="24" width="6" style="5" customWidth="1"/>
    <col min="25" max="26" width="30.5703125" style="5" customWidth="1"/>
    <col min="27" max="27" width="6" style="5" customWidth="1"/>
    <col min="28" max="29" width="30.5703125" style="5" customWidth="1"/>
    <col min="30" max="30" width="6" style="5" customWidth="1"/>
    <col min="31" max="32" width="8.5703125" style="5" customWidth="1"/>
    <col min="33" max="33" width="60.5703125" style="5" customWidth="1"/>
    <col min="34" max="34" width="9.140625" style="5"/>
    <col min="35" max="36" width="48.7109375" style="5" customWidth="1"/>
    <col min="37" max="16384" width="9.140625" style="5"/>
  </cols>
  <sheetData>
    <row r="1" spans="1:36" ht="16.5" customHeight="1" x14ac:dyDescent="0.25">
      <c r="A1" s="226" t="str">
        <f>'U&amp;A Summary'!B5</f>
        <v>Understanding and Approach to Quality Assurance Services - Integrated Multi-Contractor Environment</v>
      </c>
      <c r="B1" s="209"/>
      <c r="C1" s="218"/>
      <c r="D1" s="215" t="s">
        <v>375</v>
      </c>
      <c r="E1" s="216"/>
      <c r="F1" s="217"/>
      <c r="G1" s="215" t="s">
        <v>376</v>
      </c>
      <c r="H1" s="216"/>
      <c r="I1" s="217"/>
      <c r="J1" s="215" t="s">
        <v>377</v>
      </c>
      <c r="K1" s="216"/>
      <c r="L1" s="217"/>
      <c r="M1" s="215" t="s">
        <v>378</v>
      </c>
      <c r="N1" s="216"/>
      <c r="O1" s="217"/>
      <c r="P1" s="215" t="s">
        <v>379</v>
      </c>
      <c r="Q1" s="216"/>
      <c r="R1" s="217"/>
      <c r="S1" s="215" t="s">
        <v>380</v>
      </c>
      <c r="T1" s="216"/>
      <c r="U1" s="217"/>
      <c r="V1" s="215" t="s">
        <v>381</v>
      </c>
      <c r="W1" s="216"/>
      <c r="X1" s="217"/>
      <c r="Y1" s="215" t="s">
        <v>382</v>
      </c>
      <c r="Z1" s="216"/>
      <c r="AA1" s="217"/>
      <c r="AB1" s="215" t="s">
        <v>383</v>
      </c>
      <c r="AC1" s="216"/>
      <c r="AD1" s="217"/>
      <c r="AE1" s="134"/>
      <c r="AF1" s="231" t="s">
        <v>24</v>
      </c>
      <c r="AG1" s="232"/>
    </row>
    <row r="2" spans="1:36" ht="27.95" customHeight="1" x14ac:dyDescent="0.25">
      <c r="A2" s="227"/>
      <c r="B2" s="211"/>
      <c r="C2" s="228"/>
      <c r="D2" s="215" t="s">
        <v>25</v>
      </c>
      <c r="E2" s="216"/>
      <c r="F2" s="217"/>
      <c r="G2" s="215" t="s">
        <v>25</v>
      </c>
      <c r="H2" s="216"/>
      <c r="I2" s="217"/>
      <c r="J2" s="215" t="s">
        <v>25</v>
      </c>
      <c r="K2" s="216"/>
      <c r="L2" s="217"/>
      <c r="M2" s="215" t="s">
        <v>25</v>
      </c>
      <c r="N2" s="216"/>
      <c r="O2" s="217"/>
      <c r="P2" s="215" t="s">
        <v>25</v>
      </c>
      <c r="Q2" s="216"/>
      <c r="R2" s="217"/>
      <c r="S2" s="215" t="s">
        <v>25</v>
      </c>
      <c r="T2" s="216"/>
      <c r="U2" s="217"/>
      <c r="V2" s="215" t="s">
        <v>25</v>
      </c>
      <c r="W2" s="216"/>
      <c r="X2" s="217"/>
      <c r="Y2" s="215" t="s">
        <v>25</v>
      </c>
      <c r="Z2" s="216"/>
      <c r="AA2" s="217"/>
      <c r="AB2" s="215" t="s">
        <v>25</v>
      </c>
      <c r="AC2" s="216"/>
      <c r="AD2" s="217"/>
      <c r="AE2" s="134"/>
      <c r="AF2" s="224"/>
      <c r="AG2" s="233"/>
    </row>
    <row r="3" spans="1:36" s="34" customFormat="1" ht="62.1" customHeight="1" x14ac:dyDescent="0.25">
      <c r="A3" s="75"/>
      <c r="B3" s="30" t="s">
        <v>26</v>
      </c>
      <c r="C3" s="30" t="s">
        <v>27</v>
      </c>
      <c r="D3" s="30" t="s">
        <v>28</v>
      </c>
      <c r="E3" s="30" t="s">
        <v>29</v>
      </c>
      <c r="F3" s="50" t="s">
        <v>30</v>
      </c>
      <c r="G3" s="30" t="s">
        <v>28</v>
      </c>
      <c r="H3" s="30" t="s">
        <v>29</v>
      </c>
      <c r="I3" s="50" t="s">
        <v>30</v>
      </c>
      <c r="J3" s="30" t="s">
        <v>28</v>
      </c>
      <c r="K3" s="30" t="s">
        <v>29</v>
      </c>
      <c r="L3" s="50" t="s">
        <v>30</v>
      </c>
      <c r="M3" s="30" t="s">
        <v>28</v>
      </c>
      <c r="N3" s="30" t="s">
        <v>29</v>
      </c>
      <c r="O3" s="50" t="s">
        <v>30</v>
      </c>
      <c r="P3" s="30" t="s">
        <v>28</v>
      </c>
      <c r="Q3" s="30" t="s">
        <v>29</v>
      </c>
      <c r="R3" s="50" t="s">
        <v>30</v>
      </c>
      <c r="S3" s="30" t="s">
        <v>28</v>
      </c>
      <c r="T3" s="30" t="s">
        <v>29</v>
      </c>
      <c r="U3" s="50" t="s">
        <v>30</v>
      </c>
      <c r="V3" s="30" t="s">
        <v>28</v>
      </c>
      <c r="W3" s="30" t="s">
        <v>29</v>
      </c>
      <c r="X3" s="50" t="s">
        <v>30</v>
      </c>
      <c r="Y3" s="30" t="s">
        <v>28</v>
      </c>
      <c r="Z3" s="30" t="s">
        <v>29</v>
      </c>
      <c r="AA3" s="50" t="s">
        <v>30</v>
      </c>
      <c r="AB3" s="30" t="s">
        <v>28</v>
      </c>
      <c r="AC3" s="30" t="s">
        <v>29</v>
      </c>
      <c r="AD3" s="50" t="s">
        <v>30</v>
      </c>
      <c r="AE3" s="33" t="s">
        <v>31</v>
      </c>
      <c r="AF3" s="33" t="s">
        <v>32</v>
      </c>
      <c r="AG3" s="30" t="s">
        <v>33</v>
      </c>
      <c r="AI3" s="30" t="s">
        <v>34</v>
      </c>
      <c r="AJ3" s="30" t="s">
        <v>35</v>
      </c>
    </row>
    <row r="4" spans="1:36" s="44" customFormat="1" ht="209.25" customHeight="1" x14ac:dyDescent="0.25">
      <c r="A4" s="36" t="s">
        <v>76</v>
      </c>
      <c r="B4" s="37" t="s">
        <v>77</v>
      </c>
      <c r="C4" s="126" t="s">
        <v>78</v>
      </c>
      <c r="D4" s="39" t="s">
        <v>79</v>
      </c>
      <c r="E4" s="39" t="s">
        <v>80</v>
      </c>
      <c r="F4" s="40">
        <v>2</v>
      </c>
      <c r="G4" s="39" t="s">
        <v>81</v>
      </c>
      <c r="H4" s="39" t="s">
        <v>82</v>
      </c>
      <c r="I4" s="40">
        <v>2</v>
      </c>
      <c r="J4" s="39" t="s">
        <v>83</v>
      </c>
      <c r="K4" s="39" t="s">
        <v>84</v>
      </c>
      <c r="L4" s="40">
        <v>2</v>
      </c>
      <c r="M4" s="135" t="s">
        <v>85</v>
      </c>
      <c r="N4" s="39" t="s">
        <v>86</v>
      </c>
      <c r="O4" s="40">
        <v>2</v>
      </c>
      <c r="P4" s="39" t="s">
        <v>87</v>
      </c>
      <c r="Q4" s="39" t="s">
        <v>88</v>
      </c>
      <c r="R4" s="40">
        <v>2</v>
      </c>
      <c r="S4" s="39" t="s">
        <v>89</v>
      </c>
      <c r="T4" s="39" t="s">
        <v>90</v>
      </c>
      <c r="U4" s="40">
        <v>1</v>
      </c>
      <c r="V4" s="39" t="s">
        <v>91</v>
      </c>
      <c r="W4" s="39" t="s">
        <v>92</v>
      </c>
      <c r="X4" s="40">
        <v>2</v>
      </c>
      <c r="Y4" s="39" t="s">
        <v>93</v>
      </c>
      <c r="Z4" s="39" t="s">
        <v>94</v>
      </c>
      <c r="AA4" s="40">
        <v>2</v>
      </c>
      <c r="AB4" s="39" t="s">
        <v>95</v>
      </c>
      <c r="AC4" s="39" t="s">
        <v>96</v>
      </c>
      <c r="AD4" s="40">
        <v>2</v>
      </c>
      <c r="AE4" s="41">
        <f>AVERAGE(F4,I4,L4,O4,R4,U4,X4,AA4,AD4)</f>
        <v>1.8888888888888888</v>
      </c>
      <c r="AF4" s="42">
        <v>1.9</v>
      </c>
      <c r="AG4" s="183" t="s">
        <v>387</v>
      </c>
      <c r="AI4" s="43"/>
      <c r="AJ4" s="43"/>
    </row>
    <row r="5" spans="1:36" s="44" customFormat="1" ht="226.5" customHeight="1" x14ac:dyDescent="0.25">
      <c r="A5" s="45" t="s">
        <v>97</v>
      </c>
      <c r="B5" s="46" t="s">
        <v>98</v>
      </c>
      <c r="C5" s="126" t="s">
        <v>78</v>
      </c>
      <c r="D5" s="38" t="s">
        <v>99</v>
      </c>
      <c r="E5" s="38" t="s">
        <v>100</v>
      </c>
      <c r="F5" s="47">
        <v>1</v>
      </c>
      <c r="G5" s="38" t="s">
        <v>101</v>
      </c>
      <c r="H5" s="38" t="s">
        <v>102</v>
      </c>
      <c r="I5" s="47">
        <v>1</v>
      </c>
      <c r="J5" s="39" t="s">
        <v>103</v>
      </c>
      <c r="K5" s="39" t="s">
        <v>84</v>
      </c>
      <c r="L5" s="40">
        <v>2</v>
      </c>
      <c r="M5" s="38" t="s">
        <v>104</v>
      </c>
      <c r="N5" s="38" t="s">
        <v>105</v>
      </c>
      <c r="O5" s="47">
        <v>1</v>
      </c>
      <c r="P5" s="38" t="s">
        <v>106</v>
      </c>
      <c r="Q5" s="38" t="s">
        <v>107</v>
      </c>
      <c r="R5" s="47">
        <v>1</v>
      </c>
      <c r="S5" s="38" t="s">
        <v>108</v>
      </c>
      <c r="T5" s="38" t="s">
        <v>90</v>
      </c>
      <c r="U5" s="47">
        <v>1</v>
      </c>
      <c r="V5" s="38" t="s">
        <v>109</v>
      </c>
      <c r="W5" s="38" t="s">
        <v>110</v>
      </c>
      <c r="X5" s="47">
        <v>1</v>
      </c>
      <c r="Y5" s="38" t="s">
        <v>111</v>
      </c>
      <c r="Z5" s="38" t="s">
        <v>112</v>
      </c>
      <c r="AA5" s="47">
        <v>1</v>
      </c>
      <c r="AB5" s="38" t="s">
        <v>113</v>
      </c>
      <c r="AC5" s="38" t="s">
        <v>114</v>
      </c>
      <c r="AD5" s="47">
        <v>2</v>
      </c>
      <c r="AE5" s="41">
        <f t="shared" ref="AE5:AE6" si="0">AVERAGE(F5,I5,L5,O5,R5,U5,X5,AA5,AD5)</f>
        <v>1.2222222222222223</v>
      </c>
      <c r="AF5" s="42">
        <v>1.2</v>
      </c>
      <c r="AG5" s="183" t="s">
        <v>388</v>
      </c>
      <c r="AI5" s="43"/>
      <c r="AJ5" s="43"/>
    </row>
    <row r="6" spans="1:36" s="44" customFormat="1" ht="192" customHeight="1" x14ac:dyDescent="0.25">
      <c r="A6" s="36" t="s">
        <v>115</v>
      </c>
      <c r="B6" s="46" t="s">
        <v>116</v>
      </c>
      <c r="C6" s="126" t="s">
        <v>78</v>
      </c>
      <c r="D6" s="38" t="s">
        <v>117</v>
      </c>
      <c r="E6" s="38" t="s">
        <v>118</v>
      </c>
      <c r="F6" s="47">
        <v>0</v>
      </c>
      <c r="G6" s="38"/>
      <c r="H6" s="38" t="s">
        <v>119</v>
      </c>
      <c r="I6" s="47">
        <v>0</v>
      </c>
      <c r="J6" s="39" t="s">
        <v>120</v>
      </c>
      <c r="K6" s="39" t="s">
        <v>121</v>
      </c>
      <c r="L6" s="40">
        <v>1</v>
      </c>
      <c r="M6" s="39"/>
      <c r="N6" s="39" t="s">
        <v>122</v>
      </c>
      <c r="O6" s="40">
        <v>0</v>
      </c>
      <c r="P6" s="38" t="s">
        <v>123</v>
      </c>
      <c r="Q6" s="38" t="s">
        <v>124</v>
      </c>
      <c r="R6" s="47">
        <v>1</v>
      </c>
      <c r="S6" s="38" t="s">
        <v>108</v>
      </c>
      <c r="T6" s="38" t="s">
        <v>125</v>
      </c>
      <c r="U6" s="47">
        <v>0</v>
      </c>
      <c r="V6" s="38"/>
      <c r="W6" s="38" t="s">
        <v>126</v>
      </c>
      <c r="X6" s="47">
        <v>0</v>
      </c>
      <c r="Y6" s="38"/>
      <c r="Z6" s="38" t="s">
        <v>127</v>
      </c>
      <c r="AA6" s="47">
        <v>0</v>
      </c>
      <c r="AB6" s="38" t="s">
        <v>128</v>
      </c>
      <c r="AC6" s="38" t="s">
        <v>129</v>
      </c>
      <c r="AD6" s="47">
        <v>1</v>
      </c>
      <c r="AE6" s="41">
        <f t="shared" si="0"/>
        <v>0.33333333333333331</v>
      </c>
      <c r="AF6" s="42">
        <v>0.3</v>
      </c>
      <c r="AG6" s="183" t="s">
        <v>389</v>
      </c>
      <c r="AI6" s="43"/>
      <c r="AJ6" s="43"/>
    </row>
    <row r="7" spans="1:36" s="44" customFormat="1" ht="13.5" x14ac:dyDescent="0.25">
      <c r="A7" s="51"/>
      <c r="B7" s="52"/>
      <c r="C7" s="51"/>
      <c r="D7" s="53"/>
      <c r="E7" s="54"/>
      <c r="F7" s="54"/>
      <c r="G7" s="54"/>
      <c r="H7" s="54"/>
      <c r="I7" s="54"/>
      <c r="J7" s="54"/>
      <c r="K7" s="54"/>
      <c r="L7" s="54"/>
      <c r="M7" s="54"/>
      <c r="N7" s="54"/>
      <c r="O7" s="54"/>
      <c r="P7" s="53"/>
      <c r="Q7" s="54"/>
      <c r="R7" s="54"/>
      <c r="S7" s="54"/>
      <c r="T7" s="54"/>
      <c r="U7" s="54"/>
      <c r="V7" s="54"/>
      <c r="AC7" s="229" t="s">
        <v>74</v>
      </c>
      <c r="AD7" s="230"/>
      <c r="AE7" s="55"/>
      <c r="AF7" s="56">
        <f>SUM(AF4:AF6)</f>
        <v>3.3999999999999995</v>
      </c>
    </row>
    <row r="8" spans="1:36" s="44" customFormat="1" ht="13.5" x14ac:dyDescent="0.25">
      <c r="A8" s="51"/>
      <c r="B8" s="52"/>
      <c r="C8" s="51"/>
      <c r="D8" s="53"/>
      <c r="E8" s="54"/>
      <c r="F8" s="54"/>
      <c r="G8" s="54"/>
      <c r="H8" s="54"/>
      <c r="I8" s="54"/>
      <c r="J8" s="54"/>
      <c r="K8" s="54"/>
      <c r="L8" s="54"/>
      <c r="M8" s="54"/>
      <c r="N8" s="54"/>
      <c r="O8" s="54"/>
      <c r="P8" s="53"/>
      <c r="Q8" s="54"/>
      <c r="R8" s="54"/>
      <c r="S8" s="54"/>
      <c r="T8" s="54"/>
      <c r="U8" s="54"/>
      <c r="V8" s="54"/>
      <c r="AC8" s="229" t="s">
        <v>75</v>
      </c>
      <c r="AD8" s="230"/>
      <c r="AE8" s="55"/>
      <c r="AF8" s="57">
        <f>AVERAGE(AF4:AF6)</f>
        <v>1.1333333333333331</v>
      </c>
    </row>
    <row r="9" spans="1:36" s="44" customFormat="1" ht="13.5" x14ac:dyDescent="0.25">
      <c r="A9" s="51"/>
      <c r="B9" s="52"/>
      <c r="C9" s="51"/>
      <c r="D9" s="53"/>
      <c r="E9" s="54"/>
      <c r="F9" s="54"/>
      <c r="G9" s="54"/>
      <c r="H9" s="54"/>
      <c r="I9" s="54"/>
      <c r="J9" s="54"/>
      <c r="K9" s="54"/>
      <c r="L9" s="54"/>
      <c r="M9" s="54"/>
      <c r="N9" s="54"/>
      <c r="O9" s="54"/>
      <c r="P9" s="53"/>
      <c r="Q9" s="54"/>
      <c r="R9" s="54"/>
      <c r="S9" s="54"/>
      <c r="T9" s="54"/>
      <c r="U9" s="54"/>
      <c r="V9" s="54"/>
    </row>
    <row r="10" spans="1:36" x14ac:dyDescent="0.3">
      <c r="D10" s="3"/>
      <c r="P10" s="3"/>
    </row>
    <row r="11" spans="1:36" x14ac:dyDescent="0.3">
      <c r="D11" s="3"/>
      <c r="P11" s="3"/>
    </row>
    <row r="12" spans="1:36" x14ac:dyDescent="0.3">
      <c r="D12" s="3"/>
      <c r="P12" s="3"/>
    </row>
    <row r="13" spans="1:36"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row r="41" spans="4:16" x14ac:dyDescent="0.3">
      <c r="D41" s="3"/>
      <c r="P41" s="3"/>
    </row>
  </sheetData>
  <mergeCells count="23">
    <mergeCell ref="AF1:AG2"/>
    <mergeCell ref="AB2:AD2"/>
    <mergeCell ref="J2:L2"/>
    <mergeCell ref="M2:O2"/>
    <mergeCell ref="AC7:AD7"/>
    <mergeCell ref="AC8:AD8"/>
    <mergeCell ref="Y1:AA1"/>
    <mergeCell ref="AB1:AD1"/>
    <mergeCell ref="J1:L1"/>
    <mergeCell ref="P2:R2"/>
    <mergeCell ref="M1:O1"/>
    <mergeCell ref="P1:R1"/>
    <mergeCell ref="S1:U1"/>
    <mergeCell ref="V1:X1"/>
    <mergeCell ref="S2:U2"/>
    <mergeCell ref="V2:X2"/>
    <mergeCell ref="Y2:AA2"/>
    <mergeCell ref="A1:B2"/>
    <mergeCell ref="D1:F1"/>
    <mergeCell ref="G1:I1"/>
    <mergeCell ref="D2:F2"/>
    <mergeCell ref="G2:I2"/>
    <mergeCell ref="C1:C2"/>
  </mergeCells>
  <phoneticPr fontId="16"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114B6-3C58-49A0-B649-233A02285650}">
  <dimension ref="A1:AJ42"/>
  <sheetViews>
    <sheetView zoomScale="80" zoomScaleNormal="80" workbookViewId="0">
      <pane xSplit="3" ySplit="3" topLeftCell="D4" activePane="bottomRight" state="frozen"/>
      <selection activeCell="D4" sqref="D4"/>
      <selection pane="topRight" activeCell="D4" sqref="D4"/>
      <selection pane="bottomLeft" activeCell="D4" sqref="D4"/>
      <selection pane="bottomRight" activeCell="D4" sqref="D4"/>
    </sheetView>
  </sheetViews>
  <sheetFormatPr defaultColWidth="9.140625" defaultRowHeight="16.5" x14ac:dyDescent="0.3"/>
  <cols>
    <col min="1" max="1" width="6.5703125" style="6" customWidth="1"/>
    <col min="2" max="2" width="40.5703125" style="4" customWidth="1"/>
    <col min="3" max="3" width="11.5703125" style="6" customWidth="1"/>
    <col min="4" max="4" width="30.5703125" style="2" customWidth="1"/>
    <col min="5" max="5" width="30.5703125" style="7" customWidth="1"/>
    <col min="6" max="6" width="6" style="7" customWidth="1"/>
    <col min="7" max="8" width="30.5703125" style="7" customWidth="1"/>
    <col min="9" max="9" width="6" style="7" customWidth="1"/>
    <col min="10" max="10" width="37.7109375" style="7" customWidth="1"/>
    <col min="11" max="11" width="30.5703125" style="7" customWidth="1"/>
    <col min="12" max="12" width="6" style="7" customWidth="1"/>
    <col min="13" max="13" width="36.5703125" style="7" customWidth="1"/>
    <col min="14" max="14" width="30.5703125" style="7" customWidth="1"/>
    <col min="15" max="15" width="6" style="7" customWidth="1"/>
    <col min="16" max="16" width="30.5703125" style="2" customWidth="1"/>
    <col min="17" max="17" width="30.5703125" style="7" customWidth="1"/>
    <col min="18" max="18" width="6" style="7" customWidth="1"/>
    <col min="19" max="20" width="30.5703125" style="7" customWidth="1"/>
    <col min="21" max="21" width="6" style="7" customWidth="1"/>
    <col min="22" max="22" width="30.5703125" style="7" customWidth="1"/>
    <col min="23" max="23" width="30.5703125" style="5" customWidth="1"/>
    <col min="24" max="24" width="6" style="5" customWidth="1"/>
    <col min="25" max="26" width="30.5703125" style="5" customWidth="1"/>
    <col min="27" max="27" width="6" style="5" customWidth="1"/>
    <col min="28" max="29" width="30.5703125" style="5" customWidth="1"/>
    <col min="30" max="30" width="6" style="5" customWidth="1"/>
    <col min="31" max="32" width="8.5703125" style="5" customWidth="1"/>
    <col min="33" max="33" width="60.5703125" style="5" customWidth="1"/>
    <col min="34" max="34" width="9.140625" style="5"/>
    <col min="35" max="36" width="48.7109375" style="5" customWidth="1"/>
    <col min="37" max="16384" width="9.140625" style="5"/>
  </cols>
  <sheetData>
    <row r="1" spans="1:36" ht="16.5" customHeight="1" x14ac:dyDescent="0.25">
      <c r="A1" s="234" t="str">
        <f>'U&amp;A Summary'!B6</f>
        <v>Understanding and Approach to Quality Assurance Services - Software Development Lifecycle</v>
      </c>
      <c r="B1" s="234"/>
      <c r="C1" s="236"/>
      <c r="D1" s="235" t="s">
        <v>375</v>
      </c>
      <c r="E1" s="235"/>
      <c r="F1" s="235"/>
      <c r="G1" s="235" t="s">
        <v>376</v>
      </c>
      <c r="H1" s="235"/>
      <c r="I1" s="235"/>
      <c r="J1" s="235" t="s">
        <v>377</v>
      </c>
      <c r="K1" s="235"/>
      <c r="L1" s="235"/>
      <c r="M1" s="235" t="s">
        <v>378</v>
      </c>
      <c r="N1" s="235"/>
      <c r="O1" s="235"/>
      <c r="P1" s="235" t="s">
        <v>379</v>
      </c>
      <c r="Q1" s="235"/>
      <c r="R1" s="235"/>
      <c r="S1" s="235" t="s">
        <v>380</v>
      </c>
      <c r="T1" s="235"/>
      <c r="U1" s="235"/>
      <c r="V1" s="235" t="s">
        <v>381</v>
      </c>
      <c r="W1" s="235"/>
      <c r="X1" s="235"/>
      <c r="Y1" s="235" t="s">
        <v>382</v>
      </c>
      <c r="Z1" s="235"/>
      <c r="AA1" s="235"/>
      <c r="AB1" s="235" t="s">
        <v>383</v>
      </c>
      <c r="AC1" s="235"/>
      <c r="AD1" s="235"/>
      <c r="AE1" s="134"/>
      <c r="AF1" s="238" t="s">
        <v>24</v>
      </c>
      <c r="AG1" s="238"/>
    </row>
    <row r="2" spans="1:36" ht="26.25" customHeight="1" x14ac:dyDescent="0.25">
      <c r="A2" s="234"/>
      <c r="B2" s="234"/>
      <c r="C2" s="237"/>
      <c r="D2" s="235" t="s">
        <v>25</v>
      </c>
      <c r="E2" s="235"/>
      <c r="F2" s="235"/>
      <c r="G2" s="235" t="s">
        <v>25</v>
      </c>
      <c r="H2" s="235"/>
      <c r="I2" s="235"/>
      <c r="J2" s="235" t="s">
        <v>25</v>
      </c>
      <c r="K2" s="235"/>
      <c r="L2" s="235"/>
      <c r="M2" s="235" t="s">
        <v>25</v>
      </c>
      <c r="N2" s="235"/>
      <c r="O2" s="235"/>
      <c r="P2" s="235" t="s">
        <v>25</v>
      </c>
      <c r="Q2" s="235"/>
      <c r="R2" s="235"/>
      <c r="S2" s="235" t="s">
        <v>25</v>
      </c>
      <c r="T2" s="235"/>
      <c r="U2" s="235"/>
      <c r="V2" s="235" t="s">
        <v>25</v>
      </c>
      <c r="W2" s="235"/>
      <c r="X2" s="235"/>
      <c r="Y2" s="235" t="s">
        <v>25</v>
      </c>
      <c r="Z2" s="235"/>
      <c r="AA2" s="235"/>
      <c r="AB2" s="235" t="s">
        <v>25</v>
      </c>
      <c r="AC2" s="235"/>
      <c r="AD2" s="235"/>
      <c r="AE2" s="134"/>
      <c r="AF2" s="238"/>
      <c r="AG2" s="238"/>
    </row>
    <row r="3" spans="1:36" s="34" customFormat="1" ht="62.1" customHeight="1" x14ac:dyDescent="0.25">
      <c r="A3" s="75"/>
      <c r="B3" s="30" t="s">
        <v>26</v>
      </c>
      <c r="C3" s="30" t="s">
        <v>27</v>
      </c>
      <c r="D3" s="30" t="s">
        <v>28</v>
      </c>
      <c r="E3" s="30" t="s">
        <v>29</v>
      </c>
      <c r="F3" s="50" t="s">
        <v>30</v>
      </c>
      <c r="G3" s="30" t="s">
        <v>28</v>
      </c>
      <c r="H3" s="30" t="s">
        <v>29</v>
      </c>
      <c r="I3" s="50" t="s">
        <v>30</v>
      </c>
      <c r="J3" s="30" t="s">
        <v>28</v>
      </c>
      <c r="K3" s="30" t="s">
        <v>29</v>
      </c>
      <c r="L3" s="50" t="s">
        <v>30</v>
      </c>
      <c r="M3" s="30" t="s">
        <v>28</v>
      </c>
      <c r="N3" s="30" t="s">
        <v>29</v>
      </c>
      <c r="O3" s="50" t="s">
        <v>30</v>
      </c>
      <c r="P3" s="30" t="s">
        <v>28</v>
      </c>
      <c r="Q3" s="30" t="s">
        <v>29</v>
      </c>
      <c r="R3" s="50" t="s">
        <v>30</v>
      </c>
      <c r="S3" s="30" t="s">
        <v>28</v>
      </c>
      <c r="T3" s="30" t="s">
        <v>29</v>
      </c>
      <c r="U3" s="50" t="s">
        <v>30</v>
      </c>
      <c r="V3" s="30" t="s">
        <v>28</v>
      </c>
      <c r="W3" s="30" t="s">
        <v>29</v>
      </c>
      <c r="X3" s="50" t="s">
        <v>30</v>
      </c>
      <c r="Y3" s="30" t="s">
        <v>28</v>
      </c>
      <c r="Z3" s="30" t="s">
        <v>29</v>
      </c>
      <c r="AA3" s="50" t="s">
        <v>30</v>
      </c>
      <c r="AB3" s="30" t="s">
        <v>28</v>
      </c>
      <c r="AC3" s="30" t="s">
        <v>29</v>
      </c>
      <c r="AD3" s="50" t="s">
        <v>30</v>
      </c>
      <c r="AE3" s="33" t="s">
        <v>31</v>
      </c>
      <c r="AF3" s="33" t="s">
        <v>32</v>
      </c>
      <c r="AG3" s="30" t="s">
        <v>33</v>
      </c>
      <c r="AI3" s="30" t="s">
        <v>34</v>
      </c>
      <c r="AJ3" s="30" t="s">
        <v>35</v>
      </c>
    </row>
    <row r="4" spans="1:36" s="44" customFormat="1" ht="255" customHeight="1" x14ac:dyDescent="0.25">
      <c r="A4" s="45" t="s">
        <v>130</v>
      </c>
      <c r="B4" s="58" t="s">
        <v>131</v>
      </c>
      <c r="C4" s="126" t="s">
        <v>132</v>
      </c>
      <c r="D4" s="39" t="s">
        <v>133</v>
      </c>
      <c r="E4" s="39" t="s">
        <v>134</v>
      </c>
      <c r="F4" s="40">
        <v>1</v>
      </c>
      <c r="G4" s="39" t="s">
        <v>135</v>
      </c>
      <c r="H4" s="39" t="s">
        <v>136</v>
      </c>
      <c r="I4" s="40">
        <v>1</v>
      </c>
      <c r="J4" s="39" t="s">
        <v>137</v>
      </c>
      <c r="K4" s="39"/>
      <c r="L4" s="40">
        <v>2</v>
      </c>
      <c r="M4" s="62" t="s">
        <v>138</v>
      </c>
      <c r="N4" s="62" t="s">
        <v>139</v>
      </c>
      <c r="O4" s="40">
        <v>1</v>
      </c>
      <c r="P4" s="39" t="s">
        <v>140</v>
      </c>
      <c r="Q4" s="39" t="s">
        <v>141</v>
      </c>
      <c r="R4" s="40">
        <v>1</v>
      </c>
      <c r="S4" s="39" t="s">
        <v>108</v>
      </c>
      <c r="T4" s="39" t="s">
        <v>142</v>
      </c>
      <c r="U4" s="40">
        <v>1</v>
      </c>
      <c r="V4" s="39" t="s">
        <v>143</v>
      </c>
      <c r="W4" s="39" t="s">
        <v>144</v>
      </c>
      <c r="X4" s="40">
        <v>1</v>
      </c>
      <c r="Y4" s="39" t="s">
        <v>145</v>
      </c>
      <c r="Z4" s="39" t="s">
        <v>146</v>
      </c>
      <c r="AA4" s="40">
        <v>1</v>
      </c>
      <c r="AB4" s="39" t="s">
        <v>147</v>
      </c>
      <c r="AC4" s="39" t="s">
        <v>148</v>
      </c>
      <c r="AD4" s="40">
        <v>2</v>
      </c>
      <c r="AE4" s="41">
        <f>AVERAGE(F4,I4,L4,O4,R4,U4,X4,AA4,AD4)</f>
        <v>1.2222222222222223</v>
      </c>
      <c r="AF4" s="42">
        <v>1.2</v>
      </c>
      <c r="AG4" s="183" t="s">
        <v>390</v>
      </c>
      <c r="AI4" s="43"/>
      <c r="AJ4" s="43"/>
    </row>
    <row r="5" spans="1:36" s="44" customFormat="1" ht="229.5" customHeight="1" x14ac:dyDescent="0.25">
      <c r="A5" s="45" t="s">
        <v>149</v>
      </c>
      <c r="B5" s="60" t="s">
        <v>150</v>
      </c>
      <c r="C5" s="126" t="s">
        <v>132</v>
      </c>
      <c r="D5" s="39" t="s">
        <v>151</v>
      </c>
      <c r="E5" s="39" t="s">
        <v>152</v>
      </c>
      <c r="F5" s="40">
        <v>1</v>
      </c>
      <c r="G5" s="39" t="s">
        <v>153</v>
      </c>
      <c r="H5" s="39" t="s">
        <v>154</v>
      </c>
      <c r="I5" s="40">
        <v>1</v>
      </c>
      <c r="J5" s="39" t="s">
        <v>155</v>
      </c>
      <c r="K5" s="39"/>
      <c r="L5" s="40">
        <v>2</v>
      </c>
      <c r="M5" s="39" t="s">
        <v>156</v>
      </c>
      <c r="N5" s="39" t="s">
        <v>157</v>
      </c>
      <c r="O5" s="40">
        <v>1</v>
      </c>
      <c r="P5" s="39" t="s">
        <v>158</v>
      </c>
      <c r="Q5" s="39" t="s">
        <v>159</v>
      </c>
      <c r="R5" s="40">
        <v>1</v>
      </c>
      <c r="S5" s="39" t="s">
        <v>108</v>
      </c>
      <c r="T5" s="39" t="s">
        <v>160</v>
      </c>
      <c r="U5" s="40">
        <v>1</v>
      </c>
      <c r="V5" s="39" t="s">
        <v>161</v>
      </c>
      <c r="W5" s="39" t="s">
        <v>162</v>
      </c>
      <c r="X5" s="40">
        <v>1</v>
      </c>
      <c r="Y5" s="39" t="s">
        <v>163</v>
      </c>
      <c r="Z5" s="39" t="s">
        <v>145</v>
      </c>
      <c r="AA5" s="40">
        <v>2</v>
      </c>
      <c r="AB5" s="39" t="s">
        <v>164</v>
      </c>
      <c r="AC5" s="39" t="s">
        <v>165</v>
      </c>
      <c r="AD5" s="40">
        <v>1</v>
      </c>
      <c r="AE5" s="41">
        <f t="shared" ref="AE5:AE7" si="0">AVERAGE(F5,I5,L5,O5,R5,U5,X5,AA5,AD5)</f>
        <v>1.2222222222222223</v>
      </c>
      <c r="AF5" s="42">
        <v>1.2</v>
      </c>
      <c r="AG5" s="183" t="s">
        <v>391</v>
      </c>
      <c r="AI5" s="43"/>
      <c r="AJ5" s="43"/>
    </row>
    <row r="6" spans="1:36" s="44" customFormat="1" ht="225.75" customHeight="1" x14ac:dyDescent="0.25">
      <c r="A6" s="45" t="s">
        <v>166</v>
      </c>
      <c r="B6" s="60" t="s">
        <v>167</v>
      </c>
      <c r="C6" s="126" t="s">
        <v>132</v>
      </c>
      <c r="D6" s="39" t="s">
        <v>168</v>
      </c>
      <c r="E6" s="39" t="s">
        <v>169</v>
      </c>
      <c r="F6" s="40">
        <v>1</v>
      </c>
      <c r="G6" s="39" t="s">
        <v>170</v>
      </c>
      <c r="H6" s="39" t="s">
        <v>171</v>
      </c>
      <c r="I6" s="40">
        <v>2</v>
      </c>
      <c r="J6" s="39" t="s">
        <v>172</v>
      </c>
      <c r="K6" s="39" t="s">
        <v>173</v>
      </c>
      <c r="L6" s="40">
        <v>2</v>
      </c>
      <c r="M6" s="62" t="s">
        <v>174</v>
      </c>
      <c r="N6" s="39" t="s">
        <v>175</v>
      </c>
      <c r="O6" s="40">
        <v>1</v>
      </c>
      <c r="P6" s="39" t="s">
        <v>176</v>
      </c>
      <c r="Q6" s="39" t="s">
        <v>177</v>
      </c>
      <c r="R6" s="40">
        <v>2</v>
      </c>
      <c r="S6" s="39" t="s">
        <v>178</v>
      </c>
      <c r="T6" s="39" t="s">
        <v>179</v>
      </c>
      <c r="U6" s="40">
        <v>1</v>
      </c>
      <c r="V6" s="39" t="s">
        <v>180</v>
      </c>
      <c r="W6" s="39" t="s">
        <v>181</v>
      </c>
      <c r="X6" s="40">
        <v>2</v>
      </c>
      <c r="Y6" s="39" t="s">
        <v>182</v>
      </c>
      <c r="Z6" s="39" t="s">
        <v>183</v>
      </c>
      <c r="AA6" s="40">
        <v>2</v>
      </c>
      <c r="AB6" s="39" t="s">
        <v>184</v>
      </c>
      <c r="AC6" s="39" t="s">
        <v>185</v>
      </c>
      <c r="AD6" s="40">
        <v>3</v>
      </c>
      <c r="AE6" s="41">
        <f t="shared" si="0"/>
        <v>1.7777777777777777</v>
      </c>
      <c r="AF6" s="42">
        <v>1.8</v>
      </c>
      <c r="AG6" s="183" t="s">
        <v>392</v>
      </c>
      <c r="AI6" s="43"/>
      <c r="AJ6" s="43"/>
    </row>
    <row r="7" spans="1:36" s="44" customFormat="1" ht="213.75" customHeight="1" x14ac:dyDescent="0.25">
      <c r="A7" s="45" t="s">
        <v>186</v>
      </c>
      <c r="B7" s="60" t="s">
        <v>187</v>
      </c>
      <c r="C7" s="126" t="s">
        <v>132</v>
      </c>
      <c r="D7" s="38" t="s">
        <v>188</v>
      </c>
      <c r="E7" s="38" t="s">
        <v>189</v>
      </c>
      <c r="F7" s="47">
        <v>1</v>
      </c>
      <c r="G7" s="38" t="s">
        <v>190</v>
      </c>
      <c r="H7" s="38" t="s">
        <v>171</v>
      </c>
      <c r="I7" s="47">
        <v>2</v>
      </c>
      <c r="J7" s="39" t="s">
        <v>191</v>
      </c>
      <c r="K7" s="39" t="s">
        <v>192</v>
      </c>
      <c r="L7" s="40">
        <v>2</v>
      </c>
      <c r="M7" s="62" t="s">
        <v>193</v>
      </c>
      <c r="N7" s="62" t="s">
        <v>194</v>
      </c>
      <c r="O7" s="47">
        <v>1</v>
      </c>
      <c r="P7" s="38" t="s">
        <v>195</v>
      </c>
      <c r="Q7" s="38" t="s">
        <v>196</v>
      </c>
      <c r="R7" s="47">
        <v>2</v>
      </c>
      <c r="S7" s="38" t="s">
        <v>197</v>
      </c>
      <c r="T7" s="38" t="s">
        <v>198</v>
      </c>
      <c r="U7" s="47">
        <v>2</v>
      </c>
      <c r="V7" s="38" t="s">
        <v>199</v>
      </c>
      <c r="W7" s="38" t="s">
        <v>181</v>
      </c>
      <c r="X7" s="47">
        <v>2</v>
      </c>
      <c r="Y7" s="38" t="s">
        <v>200</v>
      </c>
      <c r="Z7" s="38" t="s">
        <v>201</v>
      </c>
      <c r="AA7" s="47">
        <v>2</v>
      </c>
      <c r="AB7" s="38" t="s">
        <v>202</v>
      </c>
      <c r="AC7" s="38" t="s">
        <v>203</v>
      </c>
      <c r="AD7" s="47">
        <v>2</v>
      </c>
      <c r="AE7" s="41">
        <f t="shared" si="0"/>
        <v>1.7777777777777777</v>
      </c>
      <c r="AF7" s="42">
        <v>1.8</v>
      </c>
      <c r="AG7" s="183" t="s">
        <v>393</v>
      </c>
      <c r="AI7" s="43"/>
      <c r="AJ7" s="43"/>
    </row>
    <row r="8" spans="1:36" s="44" customFormat="1" ht="13.5" x14ac:dyDescent="0.25">
      <c r="A8" s="51"/>
      <c r="B8" s="52"/>
      <c r="C8" s="51"/>
      <c r="D8" s="53"/>
      <c r="E8" s="54"/>
      <c r="F8" s="54"/>
      <c r="G8" s="54"/>
      <c r="H8" s="54"/>
      <c r="I8" s="54"/>
      <c r="J8" s="54"/>
      <c r="K8" s="54"/>
      <c r="L8" s="54"/>
      <c r="M8" s="61"/>
      <c r="N8" s="61"/>
      <c r="O8" s="54"/>
      <c r="P8" s="53"/>
      <c r="Q8" s="54"/>
      <c r="R8" s="54"/>
      <c r="S8" s="54"/>
      <c r="T8" s="54"/>
      <c r="U8" s="54"/>
      <c r="V8" s="54"/>
      <c r="AC8" s="229" t="s">
        <v>74</v>
      </c>
      <c r="AD8" s="230"/>
      <c r="AE8" s="55"/>
      <c r="AF8" s="56">
        <f>SUM(AF4:AF7)</f>
        <v>6</v>
      </c>
    </row>
    <row r="9" spans="1:36" s="44" customFormat="1" ht="13.5" x14ac:dyDescent="0.25">
      <c r="A9" s="51"/>
      <c r="B9" s="52"/>
      <c r="C9" s="51"/>
      <c r="D9" s="53"/>
      <c r="E9" s="54"/>
      <c r="F9" s="54"/>
      <c r="G9" s="54"/>
      <c r="H9" s="54"/>
      <c r="I9" s="54"/>
      <c r="J9" s="54"/>
      <c r="K9" s="54"/>
      <c r="L9" s="54"/>
      <c r="M9" s="54"/>
      <c r="N9" s="54"/>
      <c r="O9" s="54"/>
      <c r="P9" s="53"/>
      <c r="Q9" s="54"/>
      <c r="R9" s="54"/>
      <c r="S9" s="54"/>
      <c r="T9" s="54"/>
      <c r="U9" s="54"/>
      <c r="V9" s="54"/>
      <c r="AC9" s="229" t="s">
        <v>75</v>
      </c>
      <c r="AD9" s="230"/>
      <c r="AE9" s="55"/>
      <c r="AF9" s="57">
        <f>AVERAGE(AF4:AF7)</f>
        <v>1.5</v>
      </c>
    </row>
    <row r="10" spans="1:36" s="44" customFormat="1" ht="13.5" x14ac:dyDescent="0.25">
      <c r="A10" s="51"/>
      <c r="B10" s="52"/>
      <c r="C10" s="51"/>
      <c r="D10" s="53"/>
      <c r="E10" s="54"/>
      <c r="F10" s="54"/>
      <c r="G10" s="54"/>
      <c r="H10" s="54"/>
      <c r="I10" s="54"/>
      <c r="J10" s="54"/>
      <c r="K10" s="54"/>
      <c r="L10" s="54"/>
      <c r="M10" s="54"/>
      <c r="N10" s="54"/>
      <c r="O10" s="54"/>
      <c r="P10" s="53"/>
      <c r="Q10" s="54"/>
      <c r="R10" s="54"/>
      <c r="S10" s="54"/>
      <c r="T10" s="54"/>
      <c r="U10" s="54"/>
      <c r="V10" s="54"/>
    </row>
    <row r="11" spans="1:36" s="44" customFormat="1" ht="13.5" x14ac:dyDescent="0.25">
      <c r="A11" s="51"/>
      <c r="B11" s="52"/>
      <c r="C11" s="51"/>
      <c r="D11" s="53"/>
      <c r="E11" s="54"/>
      <c r="F11" s="54"/>
      <c r="G11" s="54"/>
      <c r="H11" s="54"/>
      <c r="I11" s="54"/>
      <c r="J11" s="54"/>
      <c r="K11" s="54"/>
      <c r="L11" s="54"/>
      <c r="M11" s="54"/>
      <c r="N11" s="54"/>
      <c r="O11" s="54"/>
      <c r="P11" s="53"/>
      <c r="Q11" s="54"/>
      <c r="R11" s="54"/>
      <c r="S11" s="54"/>
      <c r="T11" s="54"/>
      <c r="U11" s="54"/>
      <c r="V11" s="54"/>
    </row>
    <row r="12" spans="1:36" s="44" customFormat="1" ht="13.5" x14ac:dyDescent="0.25">
      <c r="A12" s="51"/>
      <c r="B12" s="52"/>
      <c r="C12" s="51"/>
      <c r="D12" s="53"/>
      <c r="E12" s="54"/>
      <c r="F12" s="54"/>
      <c r="G12" s="54"/>
      <c r="H12" s="54"/>
      <c r="I12" s="54"/>
      <c r="J12" s="54"/>
      <c r="K12" s="54"/>
      <c r="L12" s="54"/>
      <c r="M12" s="54"/>
      <c r="N12" s="54"/>
      <c r="O12" s="54"/>
      <c r="P12" s="53"/>
      <c r="Q12" s="54"/>
      <c r="R12" s="54"/>
      <c r="S12" s="54"/>
      <c r="T12" s="54"/>
      <c r="U12" s="54"/>
      <c r="V12" s="54"/>
    </row>
    <row r="13" spans="1:36" s="44" customFormat="1" ht="13.5" x14ac:dyDescent="0.25">
      <c r="A13" s="51"/>
      <c r="B13" s="52"/>
      <c r="C13" s="51"/>
      <c r="D13" s="53"/>
      <c r="E13" s="54"/>
      <c r="F13" s="54"/>
      <c r="G13" s="54"/>
      <c r="H13" s="54"/>
      <c r="I13" s="54"/>
      <c r="J13" s="54"/>
      <c r="K13" s="54"/>
      <c r="L13" s="54"/>
      <c r="M13" s="54"/>
      <c r="N13" s="54"/>
      <c r="O13" s="54"/>
      <c r="P13" s="53"/>
      <c r="Q13" s="54"/>
      <c r="R13" s="54"/>
      <c r="S13" s="54"/>
      <c r="T13" s="54"/>
      <c r="U13" s="54"/>
      <c r="V13" s="54"/>
    </row>
    <row r="14" spans="1:36" s="44" customFormat="1" ht="13.5" x14ac:dyDescent="0.25">
      <c r="A14" s="51"/>
      <c r="B14" s="52"/>
      <c r="C14" s="51"/>
      <c r="D14" s="53"/>
      <c r="E14" s="54"/>
      <c r="F14" s="54"/>
      <c r="G14" s="54"/>
      <c r="H14" s="54"/>
      <c r="I14" s="54"/>
      <c r="J14" s="54"/>
      <c r="K14" s="54"/>
      <c r="L14" s="54"/>
      <c r="M14" s="54"/>
      <c r="N14" s="54"/>
      <c r="O14" s="54"/>
      <c r="P14" s="53"/>
      <c r="Q14" s="54"/>
      <c r="R14" s="54"/>
      <c r="S14" s="54"/>
      <c r="T14" s="54"/>
      <c r="U14" s="54"/>
      <c r="V14" s="54"/>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row r="41" spans="4:16" x14ac:dyDescent="0.3">
      <c r="D41" s="3"/>
      <c r="P41" s="3"/>
    </row>
    <row r="42" spans="4:16" x14ac:dyDescent="0.3">
      <c r="D42" s="3"/>
      <c r="P42" s="3"/>
    </row>
  </sheetData>
  <mergeCells count="23">
    <mergeCell ref="AF1:AG2"/>
    <mergeCell ref="AB2:AD2"/>
    <mergeCell ref="J2:L2"/>
    <mergeCell ref="M2:O2"/>
    <mergeCell ref="AC8:AD8"/>
    <mergeCell ref="AC9:AD9"/>
    <mergeCell ref="Y1:AA1"/>
    <mergeCell ref="AB1:AD1"/>
    <mergeCell ref="J1:L1"/>
    <mergeCell ref="P2:R2"/>
    <mergeCell ref="M1:O1"/>
    <mergeCell ref="P1:R1"/>
    <mergeCell ref="S1:U1"/>
    <mergeCell ref="V1:X1"/>
    <mergeCell ref="S2:U2"/>
    <mergeCell ref="V2:X2"/>
    <mergeCell ref="Y2:AA2"/>
    <mergeCell ref="A1:B2"/>
    <mergeCell ref="D1:F1"/>
    <mergeCell ref="G1:I1"/>
    <mergeCell ref="D2:F2"/>
    <mergeCell ref="G2:I2"/>
    <mergeCell ref="C1:C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4341A-C71C-4E4C-AFA8-BB5F8DFA349E}">
  <dimension ref="A1:AJ40"/>
  <sheetViews>
    <sheetView zoomScale="80" zoomScaleNormal="80" workbookViewId="0">
      <pane xSplit="3" ySplit="3" topLeftCell="D4" activePane="bottomRight" state="frozen"/>
      <selection activeCell="D4" sqref="D4"/>
      <selection pane="topRight" activeCell="D4" sqref="D4"/>
      <selection pane="bottomLeft" activeCell="D4" sqref="D4"/>
      <selection pane="bottomRight" activeCell="D4" sqref="D4"/>
    </sheetView>
  </sheetViews>
  <sheetFormatPr defaultColWidth="9.140625" defaultRowHeight="16.5" x14ac:dyDescent="0.3"/>
  <cols>
    <col min="1" max="1" width="6.5703125" style="6" customWidth="1"/>
    <col min="2" max="2" width="40.5703125" style="4" customWidth="1"/>
    <col min="3" max="3" width="11.5703125" style="6" customWidth="1"/>
    <col min="4" max="4" width="30.5703125" style="2" customWidth="1"/>
    <col min="5" max="5" width="30.5703125" style="7" customWidth="1"/>
    <col min="6" max="6" width="6" style="7" customWidth="1"/>
    <col min="7" max="8" width="30.5703125" style="7" customWidth="1"/>
    <col min="9" max="9" width="6" style="7" customWidth="1"/>
    <col min="10" max="11" width="30.5703125" style="7" customWidth="1"/>
    <col min="12" max="12" width="6" style="7" customWidth="1"/>
    <col min="13" max="13" width="36.140625" style="7" customWidth="1"/>
    <col min="14" max="14" width="32" style="7" customWidth="1"/>
    <col min="15" max="15" width="6" style="7" customWidth="1"/>
    <col min="16" max="16" width="30.5703125" style="2" customWidth="1"/>
    <col min="17" max="17" width="30.5703125" style="7" customWidth="1"/>
    <col min="18" max="18" width="6" style="7" customWidth="1"/>
    <col min="19" max="20" width="30.5703125" style="7" customWidth="1"/>
    <col min="21" max="21" width="6" style="7" customWidth="1"/>
    <col min="22" max="22" width="30.5703125" style="7" customWidth="1"/>
    <col min="23" max="23" width="30.5703125" style="5" customWidth="1"/>
    <col min="24" max="24" width="6" style="5" customWidth="1"/>
    <col min="25" max="26" width="30.5703125" style="5" customWidth="1"/>
    <col min="27" max="27" width="6" style="5" customWidth="1"/>
    <col min="28" max="29" width="30.5703125" style="5" customWidth="1"/>
    <col min="30" max="30" width="6" style="5" customWidth="1"/>
    <col min="31" max="32" width="8.5703125" style="5" customWidth="1"/>
    <col min="33" max="33" width="60.5703125" style="5" customWidth="1"/>
    <col min="34" max="34" width="9.140625" style="5"/>
    <col min="35" max="36" width="48.7109375" style="5" customWidth="1"/>
    <col min="37" max="16384" width="9.140625" style="5"/>
  </cols>
  <sheetData>
    <row r="1" spans="1:36" ht="16.5" customHeight="1" x14ac:dyDescent="0.25">
      <c r="A1" s="234" t="str">
        <f>'U&amp;A Summary'!B7</f>
        <v>Understanding and Approach to Independent Test</v>
      </c>
      <c r="B1" s="234"/>
      <c r="C1" s="236"/>
      <c r="D1" s="235" t="s">
        <v>375</v>
      </c>
      <c r="E1" s="235"/>
      <c r="F1" s="235"/>
      <c r="G1" s="235" t="s">
        <v>376</v>
      </c>
      <c r="H1" s="235"/>
      <c r="I1" s="235"/>
      <c r="J1" s="235" t="s">
        <v>377</v>
      </c>
      <c r="K1" s="235"/>
      <c r="L1" s="235"/>
      <c r="M1" s="235" t="s">
        <v>378</v>
      </c>
      <c r="N1" s="235"/>
      <c r="O1" s="235"/>
      <c r="P1" s="235" t="s">
        <v>379</v>
      </c>
      <c r="Q1" s="235"/>
      <c r="R1" s="235"/>
      <c r="S1" s="235" t="s">
        <v>380</v>
      </c>
      <c r="T1" s="235"/>
      <c r="U1" s="235"/>
      <c r="V1" s="235" t="s">
        <v>381</v>
      </c>
      <c r="W1" s="235"/>
      <c r="X1" s="235"/>
      <c r="Y1" s="235" t="s">
        <v>382</v>
      </c>
      <c r="Z1" s="235"/>
      <c r="AA1" s="235"/>
      <c r="AB1" s="235" t="s">
        <v>383</v>
      </c>
      <c r="AC1" s="235"/>
      <c r="AD1" s="235"/>
      <c r="AE1" s="134"/>
      <c r="AF1" s="238" t="s">
        <v>24</v>
      </c>
      <c r="AG1" s="238"/>
    </row>
    <row r="2" spans="1:36" ht="16.5" customHeight="1" x14ac:dyDescent="0.25">
      <c r="A2" s="234"/>
      <c r="B2" s="234"/>
      <c r="C2" s="237"/>
      <c r="D2" s="235" t="s">
        <v>25</v>
      </c>
      <c r="E2" s="235"/>
      <c r="F2" s="235"/>
      <c r="G2" s="235" t="s">
        <v>25</v>
      </c>
      <c r="H2" s="235"/>
      <c r="I2" s="235"/>
      <c r="J2" s="235" t="s">
        <v>25</v>
      </c>
      <c r="K2" s="235"/>
      <c r="L2" s="235"/>
      <c r="M2" s="235" t="s">
        <v>25</v>
      </c>
      <c r="N2" s="235"/>
      <c r="O2" s="235"/>
      <c r="P2" s="235" t="s">
        <v>25</v>
      </c>
      <c r="Q2" s="235"/>
      <c r="R2" s="235"/>
      <c r="S2" s="235" t="s">
        <v>25</v>
      </c>
      <c r="T2" s="235"/>
      <c r="U2" s="235"/>
      <c r="V2" s="235" t="s">
        <v>25</v>
      </c>
      <c r="W2" s="235"/>
      <c r="X2" s="235"/>
      <c r="Y2" s="235" t="s">
        <v>25</v>
      </c>
      <c r="Z2" s="235"/>
      <c r="AA2" s="235"/>
      <c r="AB2" s="235" t="s">
        <v>25</v>
      </c>
      <c r="AC2" s="235"/>
      <c r="AD2" s="235"/>
      <c r="AE2" s="134"/>
      <c r="AF2" s="238"/>
      <c r="AG2" s="238"/>
    </row>
    <row r="3" spans="1:36" s="34" customFormat="1" ht="62.1" customHeight="1" x14ac:dyDescent="0.25">
      <c r="A3" s="75"/>
      <c r="B3" s="30" t="s">
        <v>26</v>
      </c>
      <c r="C3" s="30" t="s">
        <v>27</v>
      </c>
      <c r="D3" s="30" t="s">
        <v>28</v>
      </c>
      <c r="E3" s="30" t="s">
        <v>29</v>
      </c>
      <c r="F3" s="50" t="s">
        <v>30</v>
      </c>
      <c r="G3" s="30" t="s">
        <v>28</v>
      </c>
      <c r="H3" s="30" t="s">
        <v>29</v>
      </c>
      <c r="I3" s="50" t="s">
        <v>30</v>
      </c>
      <c r="J3" s="30" t="s">
        <v>28</v>
      </c>
      <c r="K3" s="30" t="s">
        <v>29</v>
      </c>
      <c r="L3" s="50" t="s">
        <v>30</v>
      </c>
      <c r="M3" s="30" t="s">
        <v>28</v>
      </c>
      <c r="N3" s="30" t="s">
        <v>29</v>
      </c>
      <c r="O3" s="50" t="s">
        <v>30</v>
      </c>
      <c r="P3" s="30" t="s">
        <v>28</v>
      </c>
      <c r="Q3" s="30" t="s">
        <v>29</v>
      </c>
      <c r="R3" s="50" t="s">
        <v>30</v>
      </c>
      <c r="S3" s="30" t="s">
        <v>28</v>
      </c>
      <c r="T3" s="30" t="s">
        <v>29</v>
      </c>
      <c r="U3" s="50" t="s">
        <v>30</v>
      </c>
      <c r="V3" s="30" t="s">
        <v>28</v>
      </c>
      <c r="W3" s="30" t="s">
        <v>29</v>
      </c>
      <c r="X3" s="50" t="s">
        <v>30</v>
      </c>
      <c r="Y3" s="30" t="s">
        <v>28</v>
      </c>
      <c r="Z3" s="30" t="s">
        <v>29</v>
      </c>
      <c r="AA3" s="50" t="s">
        <v>30</v>
      </c>
      <c r="AB3" s="30" t="s">
        <v>28</v>
      </c>
      <c r="AC3" s="30" t="s">
        <v>29</v>
      </c>
      <c r="AD3" s="50" t="s">
        <v>30</v>
      </c>
      <c r="AE3" s="33" t="s">
        <v>31</v>
      </c>
      <c r="AF3" s="33" t="s">
        <v>32</v>
      </c>
      <c r="AG3" s="30" t="s">
        <v>33</v>
      </c>
      <c r="AI3" s="30" t="s">
        <v>34</v>
      </c>
      <c r="AJ3" s="30" t="s">
        <v>35</v>
      </c>
    </row>
    <row r="4" spans="1:36" s="44" customFormat="1" ht="192.75" customHeight="1" x14ac:dyDescent="0.25">
      <c r="A4" s="36" t="s">
        <v>204</v>
      </c>
      <c r="B4" s="58" t="s">
        <v>205</v>
      </c>
      <c r="C4" s="126" t="s">
        <v>206</v>
      </c>
      <c r="D4" s="39" t="s">
        <v>207</v>
      </c>
      <c r="E4" s="39" t="s">
        <v>208</v>
      </c>
      <c r="F4" s="40">
        <v>2</v>
      </c>
      <c r="G4" s="39" t="s">
        <v>209</v>
      </c>
      <c r="H4" s="39"/>
      <c r="I4" s="40">
        <v>3</v>
      </c>
      <c r="J4" s="59" t="s">
        <v>210</v>
      </c>
      <c r="K4" s="59" t="s">
        <v>84</v>
      </c>
      <c r="L4" s="40">
        <v>3</v>
      </c>
      <c r="M4" s="62" t="s">
        <v>211</v>
      </c>
      <c r="N4" s="62" t="s">
        <v>212</v>
      </c>
      <c r="O4" s="40">
        <v>2</v>
      </c>
      <c r="P4" s="39" t="s">
        <v>213</v>
      </c>
      <c r="Q4" s="39" t="s">
        <v>214</v>
      </c>
      <c r="R4" s="40">
        <v>2</v>
      </c>
      <c r="S4" s="39"/>
      <c r="T4" s="39" t="s">
        <v>215</v>
      </c>
      <c r="U4" s="39">
        <v>2</v>
      </c>
      <c r="V4" s="39" t="s">
        <v>216</v>
      </c>
      <c r="W4" s="39"/>
      <c r="X4" s="40">
        <v>3</v>
      </c>
      <c r="Y4" s="39" t="s">
        <v>217</v>
      </c>
      <c r="Z4" s="39" t="s">
        <v>218</v>
      </c>
      <c r="AA4" s="40">
        <v>2</v>
      </c>
      <c r="AB4" s="39" t="s">
        <v>219</v>
      </c>
      <c r="AC4" s="39" t="s">
        <v>220</v>
      </c>
      <c r="AD4" s="40">
        <v>3</v>
      </c>
      <c r="AE4" s="41">
        <f>AVERAGE(F4,I4,L4,O4,R4,U4,X4,AA4,AD4)</f>
        <v>2.4444444444444446</v>
      </c>
      <c r="AF4" s="42">
        <v>2.4</v>
      </c>
      <c r="AG4" s="183" t="s">
        <v>394</v>
      </c>
      <c r="AI4" s="62"/>
      <c r="AJ4" s="43"/>
    </row>
    <row r="5" spans="1:36" s="44" customFormat="1" ht="246.75" customHeight="1" x14ac:dyDescent="0.25">
      <c r="A5" s="36" t="s">
        <v>221</v>
      </c>
      <c r="B5" s="60" t="s">
        <v>222</v>
      </c>
      <c r="C5" s="126" t="s">
        <v>206</v>
      </c>
      <c r="D5" s="38" t="s">
        <v>223</v>
      </c>
      <c r="E5" s="38" t="s">
        <v>208</v>
      </c>
      <c r="F5" s="47">
        <v>2</v>
      </c>
      <c r="G5" s="38" t="s">
        <v>224</v>
      </c>
      <c r="H5" s="38"/>
      <c r="I5" s="47">
        <v>3</v>
      </c>
      <c r="J5" s="39" t="s">
        <v>225</v>
      </c>
      <c r="K5" s="59"/>
      <c r="L5" s="40">
        <v>3</v>
      </c>
      <c r="M5" s="189" t="s">
        <v>226</v>
      </c>
      <c r="N5" s="62" t="s">
        <v>227</v>
      </c>
      <c r="O5" s="40">
        <v>2</v>
      </c>
      <c r="P5" s="38" t="s">
        <v>228</v>
      </c>
      <c r="Q5" s="38" t="s">
        <v>229</v>
      </c>
      <c r="R5" s="47">
        <v>3</v>
      </c>
      <c r="S5" s="38"/>
      <c r="T5" s="38" t="s">
        <v>215</v>
      </c>
      <c r="U5" s="47">
        <v>2</v>
      </c>
      <c r="V5" s="38" t="s">
        <v>230</v>
      </c>
      <c r="W5" s="38"/>
      <c r="X5" s="47">
        <v>3</v>
      </c>
      <c r="Y5" s="38" t="s">
        <v>231</v>
      </c>
      <c r="Z5" s="38" t="s">
        <v>232</v>
      </c>
      <c r="AA5" s="47">
        <v>2</v>
      </c>
      <c r="AB5" s="38" t="s">
        <v>233</v>
      </c>
      <c r="AC5" s="38" t="s">
        <v>234</v>
      </c>
      <c r="AD5" s="47">
        <v>2</v>
      </c>
      <c r="AE5" s="41">
        <f>AVERAGE(F5,I5,L5,O5,R5,U5,X5,AA5,AD5)</f>
        <v>2.4444444444444446</v>
      </c>
      <c r="AF5" s="42">
        <v>2.4</v>
      </c>
      <c r="AG5" s="183" t="s">
        <v>395</v>
      </c>
      <c r="AI5" s="43"/>
      <c r="AJ5" s="43"/>
    </row>
    <row r="6" spans="1:36" s="44" customFormat="1" ht="13.5" x14ac:dyDescent="0.25">
      <c r="A6" s="51"/>
      <c r="B6" s="52"/>
      <c r="C6" s="51"/>
      <c r="D6" s="53"/>
      <c r="E6" s="54"/>
      <c r="F6" s="54"/>
      <c r="G6" s="54"/>
      <c r="H6" s="54"/>
      <c r="I6" s="54"/>
      <c r="J6" s="54"/>
      <c r="K6" s="54"/>
      <c r="L6" s="54"/>
      <c r="M6" s="54"/>
      <c r="N6" s="54"/>
      <c r="O6" s="54"/>
      <c r="P6" s="53"/>
      <c r="Q6" s="54"/>
      <c r="R6" s="54"/>
      <c r="S6" s="54"/>
      <c r="T6" s="54"/>
      <c r="U6" s="54"/>
      <c r="V6" s="54"/>
      <c r="AC6" s="229" t="s">
        <v>74</v>
      </c>
      <c r="AD6" s="230"/>
      <c r="AE6" s="55"/>
      <c r="AF6" s="56">
        <f>SUM(AF4:AF5)</f>
        <v>4.8</v>
      </c>
    </row>
    <row r="7" spans="1:36" s="44" customFormat="1" ht="13.5" x14ac:dyDescent="0.25">
      <c r="A7" s="51"/>
      <c r="B7" s="52"/>
      <c r="C7" s="51"/>
      <c r="D7" s="53"/>
      <c r="E7" s="54"/>
      <c r="F7" s="54"/>
      <c r="G7" s="54"/>
      <c r="H7" s="54"/>
      <c r="I7" s="54"/>
      <c r="J7" s="54"/>
      <c r="K7" s="54"/>
      <c r="L7" s="54"/>
      <c r="M7" s="54"/>
      <c r="N7" s="54"/>
      <c r="O7" s="54"/>
      <c r="P7" s="53"/>
      <c r="Q7" s="54"/>
      <c r="R7" s="54"/>
      <c r="S7" s="54"/>
      <c r="T7" s="54"/>
      <c r="U7" s="54"/>
      <c r="V7" s="54"/>
      <c r="AC7" s="229" t="s">
        <v>75</v>
      </c>
      <c r="AD7" s="230"/>
      <c r="AE7" s="55"/>
      <c r="AF7" s="57">
        <f>AVERAGE(AF4:AF5)</f>
        <v>2.4</v>
      </c>
    </row>
    <row r="8" spans="1:36" x14ac:dyDescent="0.3">
      <c r="D8" s="3"/>
      <c r="P8" s="3"/>
    </row>
    <row r="9" spans="1:36" x14ac:dyDescent="0.3">
      <c r="D9" s="3"/>
      <c r="P9" s="3"/>
    </row>
    <row r="10" spans="1:36" x14ac:dyDescent="0.3">
      <c r="D10" s="3"/>
      <c r="P10" s="3"/>
    </row>
    <row r="11" spans="1:36" x14ac:dyDescent="0.3">
      <c r="D11" s="3"/>
      <c r="P11" s="3"/>
    </row>
    <row r="12" spans="1:36" x14ac:dyDescent="0.3">
      <c r="D12" s="3"/>
      <c r="P12" s="3"/>
    </row>
    <row r="13" spans="1:36"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sheetData>
  <mergeCells count="23">
    <mergeCell ref="AF1:AG2"/>
    <mergeCell ref="AB2:AD2"/>
    <mergeCell ref="J2:L2"/>
    <mergeCell ref="M2:O2"/>
    <mergeCell ref="AC6:AD6"/>
    <mergeCell ref="AC7:AD7"/>
    <mergeCell ref="Y1:AA1"/>
    <mergeCell ref="AB1:AD1"/>
    <mergeCell ref="J1:L1"/>
    <mergeCell ref="P2:R2"/>
    <mergeCell ref="M1:O1"/>
    <mergeCell ref="P1:R1"/>
    <mergeCell ref="S1:U1"/>
    <mergeCell ref="V1:X1"/>
    <mergeCell ref="S2:U2"/>
    <mergeCell ref="V2:X2"/>
    <mergeCell ref="Y2:AA2"/>
    <mergeCell ref="A1:B2"/>
    <mergeCell ref="D1:F1"/>
    <mergeCell ref="G1:I1"/>
    <mergeCell ref="D2:F2"/>
    <mergeCell ref="G2:I2"/>
    <mergeCell ref="C1:C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5B23D-06B3-42B0-91D1-F73EF33FC010}">
  <dimension ref="A1:L9"/>
  <sheetViews>
    <sheetView zoomScaleNormal="100" workbookViewId="0">
      <pane xSplit="1" ySplit="2" topLeftCell="B3" activePane="bottomRight" state="frozen"/>
      <selection activeCell="D4" sqref="D4"/>
      <selection pane="topRight" activeCell="D4" sqref="D4"/>
      <selection pane="bottomLeft" activeCell="D4" sqref="D4"/>
      <selection pane="bottomRight" activeCell="B3" sqref="B3"/>
    </sheetView>
  </sheetViews>
  <sheetFormatPr defaultRowHeight="15" x14ac:dyDescent="0.25"/>
  <cols>
    <col min="1" max="1" width="5.7109375" customWidth="1"/>
    <col min="2" max="2" width="25.7109375" customWidth="1"/>
    <col min="3" max="3" width="60.7109375" customWidth="1"/>
    <col min="4" max="4" width="57.28515625" customWidth="1"/>
    <col min="5" max="5" width="20" customWidth="1"/>
    <col min="6" max="6" width="14.7109375" customWidth="1"/>
    <col min="8" max="8" width="45.85546875" customWidth="1"/>
  </cols>
  <sheetData>
    <row r="1" spans="1:12" x14ac:dyDescent="0.25">
      <c r="A1" s="63"/>
      <c r="B1" s="186" t="s">
        <v>0</v>
      </c>
      <c r="C1" s="242" t="str">
        <f>'Bidder-Key Staff'!C1</f>
        <v>Quadrant</v>
      </c>
      <c r="D1" s="243"/>
      <c r="E1" s="243"/>
      <c r="F1" s="243"/>
    </row>
    <row r="2" spans="1:12" ht="29.25" x14ac:dyDescent="0.25">
      <c r="A2" s="63"/>
      <c r="B2" s="186" t="s">
        <v>235</v>
      </c>
      <c r="C2" s="186" t="s">
        <v>236</v>
      </c>
      <c r="D2" s="186" t="s">
        <v>237</v>
      </c>
      <c r="E2" s="186" t="s">
        <v>238</v>
      </c>
      <c r="F2" s="136" t="s">
        <v>239</v>
      </c>
    </row>
    <row r="3" spans="1:12" s="49" customFormat="1" ht="40.5" x14ac:dyDescent="0.2">
      <c r="A3" s="96">
        <v>1</v>
      </c>
      <c r="B3" s="76" t="s">
        <v>240</v>
      </c>
      <c r="C3" s="194" t="s">
        <v>241</v>
      </c>
      <c r="D3" s="191" t="s">
        <v>242</v>
      </c>
      <c r="E3" s="191" t="s">
        <v>243</v>
      </c>
      <c r="F3" s="64">
        <v>10</v>
      </c>
    </row>
    <row r="4" spans="1:12" s="49" customFormat="1" ht="13.5" x14ac:dyDescent="0.2">
      <c r="A4" s="96">
        <v>2</v>
      </c>
      <c r="B4" s="76" t="s">
        <v>244</v>
      </c>
      <c r="C4" s="137" t="s">
        <v>245</v>
      </c>
      <c r="D4" s="65" t="s">
        <v>246</v>
      </c>
      <c r="E4" s="65" t="s">
        <v>247</v>
      </c>
      <c r="F4" s="64">
        <v>10</v>
      </c>
    </row>
    <row r="5" spans="1:12" s="49" customFormat="1" ht="13.5" x14ac:dyDescent="0.25">
      <c r="A5" s="96">
        <v>3</v>
      </c>
      <c r="B5" s="76"/>
      <c r="C5" s="66"/>
      <c r="D5" s="55"/>
      <c r="E5" s="54"/>
      <c r="F5" s="64"/>
      <c r="G5" s="67"/>
      <c r="H5" s="67"/>
      <c r="I5" s="67"/>
      <c r="J5" s="67"/>
      <c r="K5" s="67"/>
      <c r="L5" s="67"/>
    </row>
    <row r="6" spans="1:12" s="49" customFormat="1" ht="17.25" customHeight="1" x14ac:dyDescent="0.2">
      <c r="A6" s="138"/>
      <c r="B6" s="139"/>
      <c r="C6" s="239" t="s">
        <v>248</v>
      </c>
      <c r="D6" s="240"/>
      <c r="E6" s="241"/>
      <c r="F6" s="199">
        <f>AVERAGE(F3:F5)</f>
        <v>10</v>
      </c>
      <c r="G6" s="67"/>
      <c r="H6" s="67"/>
      <c r="I6" s="67"/>
      <c r="J6" s="67"/>
      <c r="K6" s="67"/>
      <c r="L6" s="67"/>
    </row>
    <row r="7" spans="1:12" ht="16.5" x14ac:dyDescent="0.3">
      <c r="F7" s="10"/>
    </row>
    <row r="9" spans="1:12" x14ac:dyDescent="0.25">
      <c r="F9" s="23"/>
    </row>
  </sheetData>
  <mergeCells count="2">
    <mergeCell ref="C6:E6"/>
    <mergeCell ref="C1:F1"/>
  </mergeCells>
  <phoneticPr fontId="16"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CA29C-7644-4151-9AE8-912CFFD99950}">
  <dimension ref="A1:R33"/>
  <sheetViews>
    <sheetView zoomScale="80" zoomScaleNormal="80" workbookViewId="0">
      <selection activeCell="D4" sqref="D4"/>
    </sheetView>
  </sheetViews>
  <sheetFormatPr defaultColWidth="9.140625" defaultRowHeight="16.5" x14ac:dyDescent="0.3"/>
  <cols>
    <col min="1" max="1" width="34.7109375" style="7" customWidth="1"/>
    <col min="2" max="3" width="25.7109375" style="7" customWidth="1"/>
    <col min="4" max="4" width="12.140625" style="7" customWidth="1"/>
    <col min="5" max="5" width="13" style="7" customWidth="1"/>
    <col min="6" max="6" width="13.5703125" style="10" customWidth="1"/>
    <col min="7" max="7" width="12.42578125" style="10" customWidth="1"/>
    <col min="8" max="8" width="14.7109375" style="10" customWidth="1"/>
    <col min="9" max="10" width="14.7109375" style="7" customWidth="1"/>
    <col min="11" max="11" width="17" style="7" customWidth="1"/>
    <col min="12" max="12" width="15.28515625" style="7" customWidth="1"/>
    <col min="13" max="14" width="14.7109375" style="7" customWidth="1"/>
    <col min="15" max="15" width="9.140625" style="7"/>
    <col min="16" max="16" width="9.140625" style="7" customWidth="1"/>
    <col min="17" max="16384" width="9.140625" style="7"/>
  </cols>
  <sheetData>
    <row r="1" spans="1:18" ht="17.25" thickBot="1" x14ac:dyDescent="0.35">
      <c r="A1" s="188" t="s">
        <v>249</v>
      </c>
      <c r="B1" s="79" t="str">
        <f>'Bidder-Key Staff'!C1</f>
        <v>Quadrant</v>
      </c>
      <c r="C1" s="198"/>
      <c r="D1" s="10"/>
      <c r="F1" s="7"/>
      <c r="G1" s="7"/>
      <c r="H1" s="7"/>
    </row>
    <row r="2" spans="1:18" ht="8.25" customHeight="1" x14ac:dyDescent="0.3">
      <c r="A2" s="144"/>
      <c r="B2" s="145"/>
      <c r="C2" s="145"/>
      <c r="D2" s="10"/>
      <c r="F2" s="7"/>
      <c r="G2" s="7"/>
      <c r="H2" s="7"/>
    </row>
    <row r="3" spans="1:18" x14ac:dyDescent="0.3">
      <c r="A3" s="246" t="s">
        <v>250</v>
      </c>
      <c r="B3" s="246"/>
      <c r="C3" s="246"/>
      <c r="D3" s="10"/>
      <c r="F3" s="7"/>
      <c r="G3" s="7"/>
      <c r="H3" s="7"/>
      <c r="K3" s="146"/>
      <c r="L3" s="146"/>
    </row>
    <row r="4" spans="1:18" ht="58.5" x14ac:dyDescent="0.3">
      <c r="A4" s="147" t="str">
        <f>'Bidder-Key Staff'!B4</f>
        <v>Project Manager</v>
      </c>
      <c r="B4" s="247" t="str">
        <f>+'Bidder-Key Staff'!C4</f>
        <v>Kapil Manshani</v>
      </c>
      <c r="C4" s="247"/>
      <c r="D4" s="186" t="s">
        <v>251</v>
      </c>
      <c r="E4" s="140" t="s">
        <v>252</v>
      </c>
      <c r="F4" s="141" t="s">
        <v>253</v>
      </c>
      <c r="G4" s="141" t="s">
        <v>254</v>
      </c>
      <c r="H4" s="142" t="s">
        <v>255</v>
      </c>
      <c r="I4" s="142" t="s">
        <v>256</v>
      </c>
      <c r="J4" s="142" t="s">
        <v>257</v>
      </c>
    </row>
    <row r="5" spans="1:18" s="54" customFormat="1" ht="13.5" x14ac:dyDescent="0.25">
      <c r="A5" s="80" t="str">
        <f>'Staff Minimum Qualifications'!A4</f>
        <v>Minimum Qualification S3</v>
      </c>
      <c r="B5" s="245"/>
      <c r="C5" s="245"/>
      <c r="D5" s="68">
        <f>'Staff Minimum Qualifications'!F13</f>
        <v>104.86666666666667</v>
      </c>
      <c r="E5" s="78">
        <f>'Staff Minimum Qualifications'!G13</f>
        <v>104.86666666666667</v>
      </c>
      <c r="F5" s="68">
        <f>'Staff Minimum Qualifications'!H13</f>
        <v>96</v>
      </c>
      <c r="G5" s="68">
        <f>E5-F5</f>
        <v>8.8666666666666742</v>
      </c>
      <c r="H5" s="68">
        <f>F5*1.5</f>
        <v>144</v>
      </c>
      <c r="I5" s="68">
        <f>E5-H5</f>
        <v>-39.133333333333326</v>
      </c>
      <c r="J5" s="192">
        <f>IF(I5&gt;=0,3,IF(G5&gt;=0,2,1))</f>
        <v>2</v>
      </c>
      <c r="N5" s="148"/>
      <c r="O5" s="193"/>
      <c r="P5" s="193"/>
      <c r="Q5" s="193"/>
      <c r="R5" s="193"/>
    </row>
    <row r="6" spans="1:18" s="54" customFormat="1" ht="13.5" x14ac:dyDescent="0.25">
      <c r="A6" s="80" t="s">
        <v>258</v>
      </c>
      <c r="B6" s="245"/>
      <c r="C6" s="245"/>
      <c r="D6" s="68">
        <f>'Staff Minimum Qualifications'!F23</f>
        <v>104.86666666666667</v>
      </c>
      <c r="E6" s="78">
        <f>'Staff Minimum Qualifications'!G23</f>
        <v>104.86666666666667</v>
      </c>
      <c r="F6" s="68">
        <f>'Staff Minimum Qualifications'!H23</f>
        <v>60</v>
      </c>
      <c r="G6" s="68">
        <f>E6-F6</f>
        <v>44.866666666666674</v>
      </c>
      <c r="H6" s="68">
        <f>F6*1.5</f>
        <v>90</v>
      </c>
      <c r="I6" s="68">
        <f>E6-H6</f>
        <v>14.866666666666674</v>
      </c>
      <c r="J6" s="192">
        <f>IF(I6&gt;=0,3,IF(G6&gt;=0,2,1))</f>
        <v>3</v>
      </c>
    </row>
    <row r="7" spans="1:18" s="54" customFormat="1" ht="13.5" x14ac:dyDescent="0.25">
      <c r="A7" s="80" t="s">
        <v>259</v>
      </c>
      <c r="B7" s="245"/>
      <c r="C7" s="245"/>
      <c r="D7" s="68">
        <f>'Staff Minimum Qualifications'!F33</f>
        <v>104.86666666666667</v>
      </c>
      <c r="E7" s="78">
        <f>'Staff Minimum Qualifications'!G33</f>
        <v>104.86666666666667</v>
      </c>
      <c r="F7" s="68">
        <f>'Staff Minimum Qualifications'!H33</f>
        <v>60</v>
      </c>
      <c r="G7" s="68">
        <f>E7-F7</f>
        <v>44.866666666666674</v>
      </c>
      <c r="H7" s="68">
        <f>F7*1.5</f>
        <v>90</v>
      </c>
      <c r="I7" s="68">
        <f>E7-H7</f>
        <v>14.866666666666674</v>
      </c>
      <c r="J7" s="192">
        <f>IF(I7&gt;=0,3,IF(G7&gt;=0,2,1))</f>
        <v>3</v>
      </c>
    </row>
    <row r="8" spans="1:18" s="54" customFormat="1" ht="13.5" x14ac:dyDescent="0.25">
      <c r="A8" s="80" t="s">
        <v>260</v>
      </c>
      <c r="B8" s="250"/>
      <c r="C8" s="250"/>
      <c r="D8" s="192"/>
      <c r="E8" s="55"/>
      <c r="F8" s="55"/>
      <c r="G8" s="55"/>
      <c r="H8" s="55"/>
      <c r="I8" s="55"/>
      <c r="J8" s="185">
        <f>'Staff Minimum Qualifications'!L36</f>
        <v>2</v>
      </c>
      <c r="K8" s="149"/>
    </row>
    <row r="9" spans="1:18" x14ac:dyDescent="0.3">
      <c r="A9" s="251"/>
      <c r="B9" s="251"/>
      <c r="C9" s="190"/>
      <c r="D9" s="10"/>
      <c r="F9" s="7"/>
      <c r="G9" s="244" t="str">
        <f>A4</f>
        <v>Project Manager</v>
      </c>
      <c r="H9" s="244"/>
      <c r="I9" s="244"/>
      <c r="J9" s="13">
        <f>AVERAGE(J8,J7,J6,J5)</f>
        <v>2.5</v>
      </c>
    </row>
    <row r="10" spans="1:18" x14ac:dyDescent="0.3">
      <c r="A10" s="246" t="s">
        <v>250</v>
      </c>
      <c r="B10" s="246"/>
      <c r="C10" s="246"/>
      <c r="D10" s="10"/>
      <c r="F10" s="7"/>
      <c r="G10" s="7"/>
      <c r="H10" s="7"/>
    </row>
    <row r="11" spans="1:18" ht="58.5" x14ac:dyDescent="0.3">
      <c r="A11" s="147" t="str">
        <f>'Bidder-Key Staff'!B5</f>
        <v>Test Manager</v>
      </c>
      <c r="B11" s="247" t="str">
        <f>+'Bidder-Key Staff'!C5</f>
        <v>Harinath Sakamuri</v>
      </c>
      <c r="C11" s="247"/>
      <c r="D11" s="186" t="s">
        <v>251</v>
      </c>
      <c r="E11" s="140" t="s">
        <v>252</v>
      </c>
      <c r="F11" s="141" t="s">
        <v>253</v>
      </c>
      <c r="G11" s="141" t="s">
        <v>254</v>
      </c>
      <c r="H11" s="142" t="s">
        <v>255</v>
      </c>
      <c r="I11" s="142" t="s">
        <v>256</v>
      </c>
      <c r="J11" s="142" t="s">
        <v>257</v>
      </c>
    </row>
    <row r="12" spans="1:18" s="54" customFormat="1" ht="13.5" x14ac:dyDescent="0.25">
      <c r="A12" s="80" t="s">
        <v>261</v>
      </c>
      <c r="B12" s="249"/>
      <c r="C12" s="249"/>
      <c r="D12" s="68">
        <f>'Staff Minimum Qualifications'!F47</f>
        <v>72.566666666666677</v>
      </c>
      <c r="E12" s="78">
        <f>'Staff Minimum Qualifications'!G47</f>
        <v>58.225000000000001</v>
      </c>
      <c r="F12" s="68">
        <f>'Staff Minimum Qualifications'!H47</f>
        <v>24</v>
      </c>
      <c r="G12" s="68">
        <f>E12-F12</f>
        <v>34.225000000000001</v>
      </c>
      <c r="H12" s="68">
        <f>F12*1.5</f>
        <v>36</v>
      </c>
      <c r="I12" s="68">
        <f>E12-H12</f>
        <v>22.225000000000001</v>
      </c>
      <c r="J12" s="192">
        <f>IF(I12&gt;=0,3,IF(G12&gt;=0,2,1))</f>
        <v>3</v>
      </c>
    </row>
    <row r="13" spans="1:18" s="54" customFormat="1" ht="13.5" x14ac:dyDescent="0.25">
      <c r="A13" s="80" t="s">
        <v>262</v>
      </c>
      <c r="B13" s="249"/>
      <c r="C13" s="249"/>
      <c r="D13" s="68">
        <f>'Staff Minimum Qualifications'!F60</f>
        <v>321.33333333333337</v>
      </c>
      <c r="E13" s="143">
        <f>'Staff Minimum Qualifications'!G60</f>
        <v>215.10833333333332</v>
      </c>
      <c r="F13" s="68">
        <f>'Staff Minimum Qualifications'!H69</f>
        <v>24</v>
      </c>
      <c r="G13" s="68">
        <f>E13-F13</f>
        <v>191.10833333333332</v>
      </c>
      <c r="H13" s="68">
        <f>F13*1.5</f>
        <v>36</v>
      </c>
      <c r="I13" s="68">
        <f>E13-H13</f>
        <v>179.10833333333332</v>
      </c>
      <c r="J13" s="192">
        <f>IF(I13&gt;=0,3,IF(G13&gt;=0,2,1))</f>
        <v>3</v>
      </c>
    </row>
    <row r="14" spans="1:18" s="54" customFormat="1" ht="13.5" x14ac:dyDescent="0.25">
      <c r="A14" s="80" t="s">
        <v>263</v>
      </c>
      <c r="B14" s="248"/>
      <c r="C14" s="248"/>
      <c r="D14" s="68">
        <f>'Staff Minimum Qualifications'!F69</f>
        <v>44.966666666666669</v>
      </c>
      <c r="E14" s="78">
        <f>'Staff Minimum Qualifications'!G69</f>
        <v>32.033333333333331</v>
      </c>
      <c r="F14" s="68">
        <f>'Staff Minimum Qualifications'!H69</f>
        <v>24</v>
      </c>
      <c r="G14" s="68">
        <f>E14-F14</f>
        <v>8.0333333333333314</v>
      </c>
      <c r="H14" s="68">
        <f>F14*1.5</f>
        <v>36</v>
      </c>
      <c r="I14" s="68">
        <f>E14-H14</f>
        <v>-3.9666666666666686</v>
      </c>
      <c r="J14" s="192">
        <f>IF(I14&gt;=0,3,IF(G14&gt;=0,2,1))</f>
        <v>2</v>
      </c>
    </row>
    <row r="15" spans="1:18" x14ac:dyDescent="0.3">
      <c r="A15" s="251"/>
      <c r="B15" s="251"/>
      <c r="C15" s="190"/>
      <c r="D15" s="10"/>
      <c r="F15" s="7"/>
      <c r="G15" s="244" t="str">
        <f>A11</f>
        <v>Test Manager</v>
      </c>
      <c r="H15" s="244"/>
      <c r="I15" s="244"/>
      <c r="J15" s="13">
        <f>AVERAGE(J14,J13,J12)</f>
        <v>2.6666666666666665</v>
      </c>
    </row>
    <row r="16" spans="1:18" x14ac:dyDescent="0.3">
      <c r="A16" s="246" t="s">
        <v>250</v>
      </c>
      <c r="B16" s="246"/>
      <c r="C16" s="246"/>
      <c r="D16" s="10"/>
      <c r="F16" s="7"/>
      <c r="G16" s="7"/>
      <c r="H16" s="7"/>
    </row>
    <row r="17" spans="1:15" ht="58.5" x14ac:dyDescent="0.3">
      <c r="A17" s="147" t="str">
        <f>'Bidder-Key Staff'!B6</f>
        <v>Functional Manager</v>
      </c>
      <c r="B17" s="252" t="str">
        <f>+'Bidder-Key Staff'!C6</f>
        <v>Shamsheer C A</v>
      </c>
      <c r="C17" s="253"/>
      <c r="D17" s="186" t="s">
        <v>251</v>
      </c>
      <c r="E17" s="140" t="s">
        <v>252</v>
      </c>
      <c r="F17" s="141" t="s">
        <v>253</v>
      </c>
      <c r="G17" s="141" t="s">
        <v>254</v>
      </c>
      <c r="H17" s="142" t="s">
        <v>255</v>
      </c>
      <c r="I17" s="142" t="s">
        <v>256</v>
      </c>
      <c r="J17" s="142" t="s">
        <v>257</v>
      </c>
    </row>
    <row r="18" spans="1:15" s="54" customFormat="1" ht="13.5" x14ac:dyDescent="0.25">
      <c r="A18" s="80" t="s">
        <v>264</v>
      </c>
      <c r="B18" s="248"/>
      <c r="C18" s="248"/>
      <c r="D18" s="68">
        <f>'Staff Minimum Qualifications'!F81</f>
        <v>195.9</v>
      </c>
      <c r="E18" s="78">
        <f>'Staff Minimum Qualifications'!G81</f>
        <v>137.43</v>
      </c>
      <c r="F18" s="68">
        <f>'Staff Minimum Qualifications'!H81</f>
        <v>60</v>
      </c>
      <c r="G18" s="68">
        <f>E18-F18</f>
        <v>77.430000000000007</v>
      </c>
      <c r="H18" s="68">
        <f>F18*1.5</f>
        <v>90</v>
      </c>
      <c r="I18" s="68">
        <f>E18-H18</f>
        <v>47.430000000000007</v>
      </c>
      <c r="J18" s="192">
        <f>IF(I18&gt;=0,3,IF(G18&gt;=0,2,1))</f>
        <v>3</v>
      </c>
    </row>
    <row r="19" spans="1:15" s="54" customFormat="1" ht="13.5" x14ac:dyDescent="0.25">
      <c r="A19" s="80" t="s">
        <v>265</v>
      </c>
      <c r="B19" s="245"/>
      <c r="C19" s="245"/>
      <c r="D19" s="68">
        <f>'Staff Minimum Qualifications'!F90</f>
        <v>195.9</v>
      </c>
      <c r="E19" s="78">
        <f>'Staff Minimum Qualifications'!G90</f>
        <v>137.43</v>
      </c>
      <c r="F19" s="68">
        <f>'Staff Minimum Qualifications'!H90</f>
        <v>48</v>
      </c>
      <c r="G19" s="68">
        <f>E19-F19</f>
        <v>89.43</v>
      </c>
      <c r="H19" s="68">
        <f>F19*1.5</f>
        <v>72</v>
      </c>
      <c r="I19" s="68">
        <f>E19-H19</f>
        <v>65.430000000000007</v>
      </c>
      <c r="J19" s="192">
        <f>IF(I19&gt;=0,3,IF(G19&gt;=0,2,1))</f>
        <v>3</v>
      </c>
    </row>
    <row r="20" spans="1:15" s="54" customFormat="1" ht="13.5" x14ac:dyDescent="0.25">
      <c r="A20" s="80" t="s">
        <v>266</v>
      </c>
      <c r="B20" s="245"/>
      <c r="C20" s="245"/>
      <c r="D20" s="68">
        <f>'Staff Minimum Qualifications'!F99</f>
        <v>195.9</v>
      </c>
      <c r="E20" s="78">
        <f>'Staff Minimum Qualifications'!G99</f>
        <v>137.43</v>
      </c>
      <c r="F20" s="68">
        <f>'Staff Minimum Qualifications'!H99</f>
        <v>48</v>
      </c>
      <c r="G20" s="68">
        <f>E20-F20</f>
        <v>89.43</v>
      </c>
      <c r="H20" s="68">
        <f>F20*1.5</f>
        <v>72</v>
      </c>
      <c r="I20" s="68">
        <f>E20-H20</f>
        <v>65.430000000000007</v>
      </c>
      <c r="J20" s="192">
        <f>IF(I20&gt;=0,3,IF(G20&gt;=0,2,1))</f>
        <v>3</v>
      </c>
    </row>
    <row r="21" spans="1:15" s="54" customFormat="1" ht="13.5" x14ac:dyDescent="0.25">
      <c r="D21" s="129"/>
      <c r="G21" s="254" t="str">
        <f>A17</f>
        <v>Functional Manager</v>
      </c>
      <c r="H21" s="254"/>
      <c r="I21" s="254"/>
      <c r="J21" s="69">
        <f>AVERAGE(J20,J19,J18)</f>
        <v>3</v>
      </c>
    </row>
    <row r="22" spans="1:15" x14ac:dyDescent="0.3">
      <c r="A22" s="246" t="s">
        <v>250</v>
      </c>
      <c r="B22" s="246"/>
      <c r="C22" s="246"/>
      <c r="D22" s="10"/>
      <c r="F22" s="7"/>
      <c r="G22" s="7"/>
      <c r="H22" s="7"/>
    </row>
    <row r="23" spans="1:15" ht="58.5" x14ac:dyDescent="0.3">
      <c r="A23" s="147" t="str">
        <f>'Bidder-Key Staff'!B7</f>
        <v>Technical Manager</v>
      </c>
      <c r="B23" s="252" t="str">
        <f>+'Bidder-Key Staff'!C7</f>
        <v>Rajendar Sama</v>
      </c>
      <c r="C23" s="253"/>
      <c r="D23" s="186" t="s">
        <v>251</v>
      </c>
      <c r="E23" s="140" t="s">
        <v>252</v>
      </c>
      <c r="F23" s="141" t="s">
        <v>253</v>
      </c>
      <c r="G23" s="141" t="s">
        <v>254</v>
      </c>
      <c r="H23" s="142" t="s">
        <v>255</v>
      </c>
      <c r="I23" s="142" t="s">
        <v>256</v>
      </c>
      <c r="J23" s="142" t="s">
        <v>257</v>
      </c>
    </row>
    <row r="24" spans="1:15" s="54" customFormat="1" ht="13.5" x14ac:dyDescent="0.25">
      <c r="A24" s="80" t="s">
        <v>267</v>
      </c>
      <c r="B24" s="248"/>
      <c r="C24" s="248"/>
      <c r="D24" s="68">
        <f>'Staff Minimum Qualifications'!F111</f>
        <v>187.46666666666664</v>
      </c>
      <c r="E24" s="78">
        <f>'Staff Minimum Qualifications'!G111</f>
        <v>133.88666666666666</v>
      </c>
      <c r="F24" s="68">
        <f>'Staff Minimum Qualifications'!H111</f>
        <v>60</v>
      </c>
      <c r="G24" s="68">
        <f>E24-F24</f>
        <v>73.886666666666656</v>
      </c>
      <c r="H24" s="68">
        <f>F24*1.5</f>
        <v>90</v>
      </c>
      <c r="I24" s="68">
        <f>E24-H24</f>
        <v>43.886666666666656</v>
      </c>
      <c r="J24" s="192">
        <f>IF(I24&gt;=0,3,IF(G24&gt;=0,2,1))</f>
        <v>3</v>
      </c>
    </row>
    <row r="25" spans="1:15" s="54" customFormat="1" ht="13.5" x14ac:dyDescent="0.25">
      <c r="A25" s="80" t="s">
        <v>268</v>
      </c>
      <c r="B25" s="248"/>
      <c r="C25" s="248"/>
      <c r="D25" s="68">
        <f>'Staff Minimum Qualifications'!F120</f>
        <v>150.23333333333332</v>
      </c>
      <c r="E25" s="78">
        <f>'Staff Minimum Qualifications'!G120</f>
        <v>133.88666666666666</v>
      </c>
      <c r="F25" s="68">
        <f>'Staff Minimum Qualifications'!H120</f>
        <v>24</v>
      </c>
      <c r="G25" s="68">
        <f>E25-F25</f>
        <v>109.88666666666666</v>
      </c>
      <c r="H25" s="68">
        <f>F25*1.5</f>
        <v>36</v>
      </c>
      <c r="I25" s="68">
        <f>E25-H25</f>
        <v>97.886666666666656</v>
      </c>
      <c r="J25" s="192">
        <f>IF(I25&gt;=0,3,IF(G25&gt;=0,2,1))</f>
        <v>3</v>
      </c>
    </row>
    <row r="26" spans="1:15" s="54" customFormat="1" ht="13.5" x14ac:dyDescent="0.25">
      <c r="A26" s="80" t="s">
        <v>269</v>
      </c>
      <c r="B26" s="248"/>
      <c r="C26" s="248"/>
      <c r="D26" s="68">
        <f>'Staff Minimum Qualifications'!F129</f>
        <v>150.23333333333332</v>
      </c>
      <c r="E26" s="78">
        <f>'Staff Minimum Qualifications'!G129</f>
        <v>133.88666666666666</v>
      </c>
      <c r="F26" s="68">
        <f>'Staff Minimum Qualifications'!H129</f>
        <v>60</v>
      </c>
      <c r="G26" s="68">
        <f>E26-F26</f>
        <v>73.886666666666656</v>
      </c>
      <c r="H26" s="68">
        <f>F26*1.5</f>
        <v>90</v>
      </c>
      <c r="I26" s="68">
        <f>E26-H26</f>
        <v>43.886666666666656</v>
      </c>
      <c r="J26" s="192">
        <f>IF(I26&gt;=0,3,IF(G26&gt;=0,2,1))</f>
        <v>3</v>
      </c>
    </row>
    <row r="27" spans="1:15" s="54" customFormat="1" ht="13.5" x14ac:dyDescent="0.25">
      <c r="A27" s="80" t="s">
        <v>270</v>
      </c>
      <c r="B27" s="248"/>
      <c r="C27" s="248"/>
      <c r="D27" s="68">
        <f>'Staff Minimum Qualifications'!F136</f>
        <v>13.233333333333333</v>
      </c>
      <c r="E27" s="78">
        <f>'Staff Minimum Qualifications'!G136</f>
        <v>10.586666666666666</v>
      </c>
      <c r="F27" s="68">
        <f>'Staff Minimum Qualifications'!H136</f>
        <v>12</v>
      </c>
      <c r="G27" s="68">
        <f>E27-F27</f>
        <v>-1.413333333333334</v>
      </c>
      <c r="H27" s="68">
        <f>F27*1.5</f>
        <v>18</v>
      </c>
      <c r="I27" s="68">
        <f>E27-H27</f>
        <v>-7.413333333333334</v>
      </c>
      <c r="J27" s="192">
        <f>IF(I27&gt;=0,3,IF(G27&gt;=0,2,1))</f>
        <v>1</v>
      </c>
    </row>
    <row r="28" spans="1:15" x14ac:dyDescent="0.3">
      <c r="D28" s="10"/>
      <c r="F28" s="7"/>
      <c r="G28" s="244" t="str">
        <f>A23</f>
        <v>Technical Manager</v>
      </c>
      <c r="H28" s="244"/>
      <c r="I28" s="244"/>
      <c r="J28" s="13">
        <f>AVERAGE(J26,J25,J24,J27)</f>
        <v>2.5</v>
      </c>
    </row>
    <row r="29" spans="1:15" x14ac:dyDescent="0.3">
      <c r="D29" s="10"/>
      <c r="F29" s="7"/>
      <c r="G29" s="7"/>
      <c r="H29" s="7"/>
    </row>
    <row r="30" spans="1:15" x14ac:dyDescent="0.3">
      <c r="D30" s="10"/>
      <c r="F30" s="7"/>
      <c r="G30" s="7"/>
      <c r="H30" s="7"/>
      <c r="I30" s="187" t="s">
        <v>271</v>
      </c>
      <c r="J30" s="18">
        <f>AVERAGE(J28,J21,J15,J9)</f>
        <v>2.6666666666666665</v>
      </c>
      <c r="L30" s="7" t="s">
        <v>272</v>
      </c>
    </row>
    <row r="31" spans="1:15" x14ac:dyDescent="0.3">
      <c r="D31" s="10"/>
      <c r="F31" s="7"/>
      <c r="G31" s="7"/>
      <c r="H31" s="7"/>
    </row>
    <row r="32" spans="1:15" x14ac:dyDescent="0.3">
      <c r="D32" s="10"/>
      <c r="F32" s="7"/>
      <c r="G32" s="7"/>
      <c r="H32" s="7"/>
      <c r="I32" s="187" t="s">
        <v>273</v>
      </c>
      <c r="J32" s="19">
        <f>'Staff Minimum Qualifications'!L139</f>
        <v>2.6666666666666665</v>
      </c>
      <c r="L32" s="28" t="s">
        <v>274</v>
      </c>
      <c r="M32" s="150"/>
      <c r="N32" s="150"/>
      <c r="O32" s="150"/>
    </row>
    <row r="33" spans="12:12" x14ac:dyDescent="0.3">
      <c r="L33" s="28"/>
    </row>
  </sheetData>
  <mergeCells count="28">
    <mergeCell ref="G21:I21"/>
    <mergeCell ref="G28:I28"/>
    <mergeCell ref="B25:C25"/>
    <mergeCell ref="B27:C27"/>
    <mergeCell ref="B26:C26"/>
    <mergeCell ref="B24:C24"/>
    <mergeCell ref="A22:C22"/>
    <mergeCell ref="B23:C23"/>
    <mergeCell ref="B20:C20"/>
    <mergeCell ref="B18:C18"/>
    <mergeCell ref="A15:B15"/>
    <mergeCell ref="G15:I15"/>
    <mergeCell ref="A16:C16"/>
    <mergeCell ref="B19:C19"/>
    <mergeCell ref="B17:C17"/>
    <mergeCell ref="B14:C14"/>
    <mergeCell ref="B13:C13"/>
    <mergeCell ref="A10:C10"/>
    <mergeCell ref="B12:C12"/>
    <mergeCell ref="B8:C8"/>
    <mergeCell ref="A9:B9"/>
    <mergeCell ref="B11:C11"/>
    <mergeCell ref="G9:I9"/>
    <mergeCell ref="B7:C7"/>
    <mergeCell ref="B6:C6"/>
    <mergeCell ref="A3:C3"/>
    <mergeCell ref="B5:C5"/>
    <mergeCell ref="B4:C4"/>
  </mergeCells>
  <phoneticPr fontId="16"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0015F-D26C-41E6-8D3B-387933EE391B}">
  <dimension ref="A1:S166"/>
  <sheetViews>
    <sheetView zoomScale="80" zoomScaleNormal="80" workbookViewId="0">
      <selection activeCell="D4" sqref="D4"/>
    </sheetView>
  </sheetViews>
  <sheetFormatPr defaultColWidth="9.140625" defaultRowHeight="16.5" x14ac:dyDescent="0.3"/>
  <cols>
    <col min="1" max="1" width="30.7109375" style="7" customWidth="1"/>
    <col min="2" max="2" width="36.7109375" style="7" customWidth="1"/>
    <col min="3" max="4" width="14.7109375" style="7" customWidth="1"/>
    <col min="5" max="5" width="14.7109375" style="24" customWidth="1"/>
    <col min="6" max="8" width="14.7109375" style="10" customWidth="1"/>
    <col min="9" max="12" width="14.7109375" style="7" customWidth="1"/>
    <col min="13" max="13" width="3.7109375" style="7" customWidth="1"/>
    <col min="14" max="14" width="80.7109375" style="7" customWidth="1"/>
    <col min="15" max="16384" width="9.140625" style="7"/>
  </cols>
  <sheetData>
    <row r="1" spans="1:19" x14ac:dyDescent="0.3">
      <c r="A1" s="8"/>
      <c r="N1" s="8"/>
      <c r="O1" s="151"/>
      <c r="P1" s="9"/>
      <c r="R1" s="9"/>
      <c r="S1" s="152"/>
    </row>
    <row r="2" spans="1:19" ht="18" customHeight="1" x14ac:dyDescent="0.3">
      <c r="A2" s="246" t="s">
        <v>275</v>
      </c>
      <c r="B2" s="246"/>
      <c r="C2" s="246"/>
      <c r="D2" s="246"/>
      <c r="E2" s="246"/>
      <c r="F2" s="246"/>
      <c r="G2" s="246"/>
      <c r="N2" s="8"/>
      <c r="O2" s="151"/>
      <c r="P2" s="9"/>
      <c r="R2" s="9"/>
      <c r="S2" s="152"/>
    </row>
    <row r="3" spans="1:19" ht="18" customHeight="1" x14ac:dyDescent="0.3">
      <c r="A3" s="188" t="str">
        <f>'Bidder-Key Staff'!B4</f>
        <v>Project Manager</v>
      </c>
      <c r="B3" s="196" t="str">
        <f>+'Bidder-Key Staff'!C4</f>
        <v>Kapil Manshani</v>
      </c>
      <c r="C3" s="111"/>
      <c r="D3" s="111"/>
      <c r="E3" s="111"/>
      <c r="F3" s="111"/>
      <c r="G3" s="112"/>
      <c r="N3" s="8"/>
      <c r="O3" s="151"/>
      <c r="P3" s="9"/>
      <c r="R3" s="9"/>
      <c r="S3" s="152"/>
    </row>
    <row r="4" spans="1:19" s="54" customFormat="1" ht="32.1" customHeight="1" x14ac:dyDescent="0.25">
      <c r="A4" s="89" t="s">
        <v>276</v>
      </c>
      <c r="B4" s="274" t="s">
        <v>277</v>
      </c>
      <c r="C4" s="274"/>
      <c r="D4" s="274"/>
      <c r="E4" s="274"/>
      <c r="F4" s="274"/>
      <c r="G4" s="274"/>
      <c r="H4" s="129"/>
      <c r="N4" s="193" t="s">
        <v>278</v>
      </c>
      <c r="O4" s="146"/>
      <c r="P4" s="146"/>
      <c r="Q4" s="146"/>
      <c r="R4" s="146"/>
      <c r="S4" s="146"/>
    </row>
    <row r="5" spans="1:19" s="54" customFormat="1" ht="39.950000000000003" customHeight="1" x14ac:dyDescent="0.25">
      <c r="A5" s="275" t="s">
        <v>279</v>
      </c>
      <c r="B5" s="275"/>
      <c r="C5" s="195" t="s">
        <v>280</v>
      </c>
      <c r="D5" s="195" t="s">
        <v>281</v>
      </c>
      <c r="E5" s="195" t="s">
        <v>282</v>
      </c>
      <c r="F5" s="195" t="s">
        <v>251</v>
      </c>
      <c r="G5" s="108" t="s">
        <v>252</v>
      </c>
      <c r="H5" s="30" t="s">
        <v>253</v>
      </c>
      <c r="I5" s="30" t="s">
        <v>254</v>
      </c>
      <c r="J5" s="92" t="s">
        <v>255</v>
      </c>
      <c r="K5" s="92" t="s">
        <v>256</v>
      </c>
      <c r="L5" s="92" t="s">
        <v>257</v>
      </c>
      <c r="N5" s="193"/>
      <c r="O5" s="153"/>
      <c r="P5" s="153"/>
      <c r="R5" s="153"/>
      <c r="S5" s="152"/>
    </row>
    <row r="6" spans="1:19" s="54" customFormat="1" ht="13.5" customHeight="1" x14ac:dyDescent="0.25">
      <c r="A6" s="261" t="s">
        <v>283</v>
      </c>
      <c r="B6" s="262"/>
      <c r="C6" s="81">
        <v>42522</v>
      </c>
      <c r="D6" s="81">
        <v>44711</v>
      </c>
      <c r="E6" s="82">
        <v>1</v>
      </c>
      <c r="F6" s="83">
        <f>IF(ISTEXT(A6),DAYS360(C6,D6)/30,)</f>
        <v>71.966666666666669</v>
      </c>
      <c r="G6" s="109">
        <f t="shared" ref="G6:G12" si="0">E6*F6</f>
        <v>71.966666666666669</v>
      </c>
      <c r="H6" s="267"/>
      <c r="I6" s="267" t="str">
        <f>IF(I13&gt;=0,"YES","NO")</f>
        <v>YES</v>
      </c>
      <c r="J6" s="267"/>
      <c r="K6" s="267" t="str">
        <f>IF(K13&gt;=0,"YES","NO")</f>
        <v>NO</v>
      </c>
      <c r="L6" s="267"/>
      <c r="N6" s="114"/>
      <c r="O6" s="154"/>
      <c r="P6" s="153"/>
      <c r="R6" s="153"/>
      <c r="S6" s="152"/>
    </row>
    <row r="7" spans="1:19" s="54" customFormat="1" ht="13.5" customHeight="1" x14ac:dyDescent="0.25">
      <c r="A7" s="261" t="s">
        <v>284</v>
      </c>
      <c r="B7" s="262"/>
      <c r="C7" s="91">
        <v>44713</v>
      </c>
      <c r="D7" s="91">
        <v>45716</v>
      </c>
      <c r="E7" s="82">
        <v>1</v>
      </c>
      <c r="F7" s="83">
        <f>IF(ISTEXT(A7),DAYS360(C7,D7)/30,)</f>
        <v>32.9</v>
      </c>
      <c r="G7" s="109">
        <f t="shared" si="0"/>
        <v>32.9</v>
      </c>
      <c r="H7" s="267"/>
      <c r="I7" s="267"/>
      <c r="J7" s="267"/>
      <c r="K7" s="267"/>
      <c r="L7" s="267"/>
      <c r="N7" s="116"/>
      <c r="O7" s="154"/>
      <c r="P7" s="153"/>
      <c r="R7" s="153"/>
      <c r="S7" s="152"/>
    </row>
    <row r="8" spans="1:19" s="54" customFormat="1" ht="13.5" x14ac:dyDescent="0.25">
      <c r="A8" s="261"/>
      <c r="B8" s="262"/>
      <c r="C8" s="84"/>
      <c r="D8" s="84"/>
      <c r="E8" s="82"/>
      <c r="F8" s="83">
        <f>IF(ISTEXT(A8),DAYS360(C8,D8)/30,)</f>
        <v>0</v>
      </c>
      <c r="G8" s="109">
        <f t="shared" si="0"/>
        <v>0</v>
      </c>
      <c r="H8" s="267"/>
      <c r="I8" s="267"/>
      <c r="J8" s="267"/>
      <c r="K8" s="267"/>
      <c r="L8" s="267"/>
      <c r="N8" s="113"/>
      <c r="O8" s="154"/>
      <c r="P8" s="153"/>
      <c r="R8" s="154"/>
      <c r="S8" s="152"/>
    </row>
    <row r="9" spans="1:19" s="54" customFormat="1" ht="13.5" x14ac:dyDescent="0.25">
      <c r="A9" s="260"/>
      <c r="B9" s="260"/>
      <c r="C9" s="84"/>
      <c r="D9" s="84"/>
      <c r="E9" s="86"/>
      <c r="F9" s="83">
        <f t="shared" ref="F9:F12" si="1">IF(ISTEXT(A9),DAYS360(C9,D9)/30,)</f>
        <v>0</v>
      </c>
      <c r="G9" s="109">
        <f t="shared" si="0"/>
        <v>0</v>
      </c>
      <c r="H9" s="267"/>
      <c r="I9" s="267"/>
      <c r="J9" s="267"/>
      <c r="K9" s="267"/>
      <c r="L9" s="267"/>
      <c r="N9" s="113"/>
      <c r="O9" s="154"/>
      <c r="P9" s="153"/>
      <c r="R9" s="153"/>
      <c r="S9" s="152"/>
    </row>
    <row r="10" spans="1:19" s="54" customFormat="1" ht="13.5" x14ac:dyDescent="0.25">
      <c r="A10" s="260"/>
      <c r="B10" s="260"/>
      <c r="C10" s="84"/>
      <c r="D10" s="84"/>
      <c r="E10" s="86"/>
      <c r="F10" s="83">
        <f t="shared" si="1"/>
        <v>0</v>
      </c>
      <c r="G10" s="109">
        <f t="shared" si="0"/>
        <v>0</v>
      </c>
      <c r="H10" s="267"/>
      <c r="I10" s="267"/>
      <c r="J10" s="267"/>
      <c r="K10" s="267"/>
      <c r="L10" s="267"/>
      <c r="N10" s="113"/>
      <c r="O10" s="154"/>
      <c r="P10" s="153"/>
      <c r="R10" s="153"/>
      <c r="S10" s="152"/>
    </row>
    <row r="11" spans="1:19" s="54" customFormat="1" ht="13.5" x14ac:dyDescent="0.25">
      <c r="A11" s="260"/>
      <c r="B11" s="260"/>
      <c r="C11" s="84"/>
      <c r="D11" s="84"/>
      <c r="E11" s="86"/>
      <c r="F11" s="83">
        <f t="shared" si="1"/>
        <v>0</v>
      </c>
      <c r="G11" s="109">
        <f t="shared" si="0"/>
        <v>0</v>
      </c>
      <c r="H11" s="267"/>
      <c r="I11" s="267"/>
      <c r="J11" s="267"/>
      <c r="K11" s="267"/>
      <c r="L11" s="267"/>
      <c r="N11" s="113"/>
      <c r="O11" s="154"/>
      <c r="P11" s="153"/>
      <c r="R11" s="153"/>
      <c r="S11" s="152"/>
    </row>
    <row r="12" spans="1:19" s="54" customFormat="1" ht="13.5" x14ac:dyDescent="0.25">
      <c r="A12" s="260"/>
      <c r="B12" s="260"/>
      <c r="C12" s="87"/>
      <c r="D12" s="87"/>
      <c r="E12" s="88"/>
      <c r="F12" s="83">
        <f t="shared" si="1"/>
        <v>0</v>
      </c>
      <c r="G12" s="109">
        <f t="shared" si="0"/>
        <v>0</v>
      </c>
      <c r="H12" s="267"/>
      <c r="I12" s="267"/>
      <c r="J12" s="267"/>
      <c r="K12" s="267"/>
      <c r="L12" s="267"/>
      <c r="N12" s="113"/>
      <c r="O12" s="154"/>
      <c r="P12" s="153"/>
      <c r="R12" s="153"/>
      <c r="S12" s="152"/>
    </row>
    <row r="13" spans="1:19" s="54" customFormat="1" ht="13.5" x14ac:dyDescent="0.25">
      <c r="A13" s="255" t="s">
        <v>285</v>
      </c>
      <c r="B13" s="255"/>
      <c r="C13" s="255"/>
      <c r="D13" s="255"/>
      <c r="E13" s="255"/>
      <c r="F13" s="68">
        <f>SUM(F6:F12)</f>
        <v>104.86666666666667</v>
      </c>
      <c r="G13" s="78">
        <f>SUM(G6:G12)</f>
        <v>104.86666666666667</v>
      </c>
      <c r="H13" s="68">
        <v>96</v>
      </c>
      <c r="I13" s="115">
        <f>G13-H13</f>
        <v>8.8666666666666742</v>
      </c>
      <c r="J13" s="68">
        <f>H13*1.5</f>
        <v>144</v>
      </c>
      <c r="K13" s="115">
        <f>G13-J13</f>
        <v>-39.133333333333326</v>
      </c>
      <c r="L13" s="192">
        <f>IF(K13&gt;=0,3,IF(I13&gt;=0,2,1))</f>
        <v>2</v>
      </c>
      <c r="N13" s="113"/>
      <c r="O13" s="154"/>
      <c r="P13" s="153"/>
      <c r="R13" s="153"/>
      <c r="S13" s="152"/>
    </row>
    <row r="14" spans="1:19" s="54" customFormat="1" ht="32.1" customHeight="1" x14ac:dyDescent="0.25">
      <c r="A14" s="89" t="s">
        <v>258</v>
      </c>
      <c r="B14" s="274" t="s">
        <v>286</v>
      </c>
      <c r="C14" s="274"/>
      <c r="D14" s="274"/>
      <c r="E14" s="274"/>
      <c r="F14" s="274"/>
      <c r="G14" s="274"/>
      <c r="H14" s="129"/>
      <c r="N14" s="113"/>
      <c r="O14" s="154"/>
      <c r="P14" s="153"/>
      <c r="R14" s="153"/>
      <c r="S14" s="152"/>
    </row>
    <row r="15" spans="1:19" s="54" customFormat="1" ht="39.950000000000003" customHeight="1" x14ac:dyDescent="0.25">
      <c r="A15" s="259" t="s">
        <v>279</v>
      </c>
      <c r="B15" s="259"/>
      <c r="C15" s="195" t="s">
        <v>280</v>
      </c>
      <c r="D15" s="195" t="s">
        <v>281</v>
      </c>
      <c r="E15" s="195" t="s">
        <v>282</v>
      </c>
      <c r="F15" s="195" t="s">
        <v>251</v>
      </c>
      <c r="G15" s="108" t="s">
        <v>252</v>
      </c>
      <c r="H15" s="30" t="s">
        <v>253</v>
      </c>
      <c r="I15" s="30" t="s">
        <v>254</v>
      </c>
      <c r="J15" s="92" t="s">
        <v>255</v>
      </c>
      <c r="K15" s="92" t="s">
        <v>256</v>
      </c>
      <c r="L15" s="92" t="s">
        <v>257</v>
      </c>
      <c r="N15" s="113"/>
      <c r="O15" s="154"/>
      <c r="P15" s="153"/>
      <c r="R15" s="153"/>
      <c r="S15" s="152"/>
    </row>
    <row r="16" spans="1:19" s="54" customFormat="1" ht="13.5" customHeight="1" x14ac:dyDescent="0.25">
      <c r="A16" s="261" t="s">
        <v>284</v>
      </c>
      <c r="B16" s="262"/>
      <c r="C16" s="91">
        <v>44713</v>
      </c>
      <c r="D16" s="91">
        <v>45716</v>
      </c>
      <c r="E16" s="82">
        <v>1</v>
      </c>
      <c r="F16" s="83">
        <f>IF(ISTEXT(A16),DAYS360(C16,D16)/30,)</f>
        <v>32.9</v>
      </c>
      <c r="G16" s="109">
        <f t="shared" ref="G16:G22" si="2">E16*F16</f>
        <v>32.9</v>
      </c>
      <c r="H16" s="267"/>
      <c r="I16" s="267" t="str">
        <f>IF(I23&gt;=0,"YES","NO")</f>
        <v>YES</v>
      </c>
      <c r="J16" s="267"/>
      <c r="K16" s="267" t="str">
        <f>IF(K23&gt;=0,"YES","NO")</f>
        <v>YES</v>
      </c>
      <c r="L16" s="267"/>
      <c r="N16" s="113"/>
      <c r="O16" s="154"/>
      <c r="P16" s="153"/>
      <c r="R16" s="153"/>
      <c r="S16" s="152"/>
    </row>
    <row r="17" spans="1:19" s="54" customFormat="1" ht="13.5" customHeight="1" x14ac:dyDescent="0.25">
      <c r="A17" s="261" t="s">
        <v>283</v>
      </c>
      <c r="B17" s="262"/>
      <c r="C17" s="81">
        <v>42522</v>
      </c>
      <c r="D17" s="81">
        <v>44711</v>
      </c>
      <c r="E17" s="82">
        <v>1</v>
      </c>
      <c r="F17" s="83">
        <f t="shared" ref="F17:F22" si="3">IF(ISTEXT(A17),DAYS360(C17,D17)/30,)</f>
        <v>71.966666666666669</v>
      </c>
      <c r="G17" s="109">
        <f t="shared" si="2"/>
        <v>71.966666666666669</v>
      </c>
      <c r="H17" s="267"/>
      <c r="I17" s="267"/>
      <c r="J17" s="267"/>
      <c r="K17" s="267"/>
      <c r="L17" s="267"/>
      <c r="N17" s="158"/>
      <c r="O17" s="154"/>
      <c r="P17" s="153"/>
      <c r="R17" s="153"/>
      <c r="S17" s="152"/>
    </row>
    <row r="18" spans="1:19" s="54" customFormat="1" ht="13.5" x14ac:dyDescent="0.25">
      <c r="A18" s="260"/>
      <c r="B18" s="260"/>
      <c r="C18" s="84"/>
      <c r="D18" s="84"/>
      <c r="E18" s="82"/>
      <c r="F18" s="83">
        <f t="shared" si="3"/>
        <v>0</v>
      </c>
      <c r="G18" s="109">
        <f t="shared" si="2"/>
        <v>0</v>
      </c>
      <c r="H18" s="267"/>
      <c r="I18" s="267"/>
      <c r="J18" s="267"/>
      <c r="K18" s="267"/>
      <c r="L18" s="267"/>
      <c r="N18" s="113"/>
      <c r="O18" s="154"/>
      <c r="P18" s="153"/>
      <c r="R18" s="153"/>
      <c r="S18" s="152"/>
    </row>
    <row r="19" spans="1:19" s="54" customFormat="1" ht="13.5" x14ac:dyDescent="0.25">
      <c r="A19" s="260"/>
      <c r="B19" s="260"/>
      <c r="C19" s="84"/>
      <c r="D19" s="84"/>
      <c r="E19" s="86"/>
      <c r="F19" s="83">
        <f t="shared" si="3"/>
        <v>0</v>
      </c>
      <c r="G19" s="109">
        <f t="shared" si="2"/>
        <v>0</v>
      </c>
      <c r="H19" s="267"/>
      <c r="I19" s="267"/>
      <c r="J19" s="267"/>
      <c r="K19" s="267"/>
      <c r="L19" s="267"/>
      <c r="N19" s="113"/>
      <c r="O19" s="154"/>
      <c r="P19" s="153"/>
      <c r="R19" s="153"/>
      <c r="S19" s="152"/>
    </row>
    <row r="20" spans="1:19" s="54" customFormat="1" ht="13.5" x14ac:dyDescent="0.25">
      <c r="A20" s="260"/>
      <c r="B20" s="260"/>
      <c r="C20" s="84"/>
      <c r="D20" s="84"/>
      <c r="E20" s="86"/>
      <c r="F20" s="83">
        <f t="shared" si="3"/>
        <v>0</v>
      </c>
      <c r="G20" s="109">
        <f t="shared" si="2"/>
        <v>0</v>
      </c>
      <c r="H20" s="267"/>
      <c r="I20" s="267"/>
      <c r="J20" s="267"/>
      <c r="K20" s="267"/>
      <c r="L20" s="267"/>
      <c r="N20" s="113"/>
      <c r="O20" s="154"/>
      <c r="P20" s="153"/>
      <c r="R20" s="153"/>
      <c r="S20" s="152"/>
    </row>
    <row r="21" spans="1:19" s="54" customFormat="1" ht="13.5" x14ac:dyDescent="0.25">
      <c r="A21" s="260"/>
      <c r="B21" s="260"/>
      <c r="C21" s="84"/>
      <c r="D21" s="85"/>
      <c r="E21" s="86"/>
      <c r="F21" s="83">
        <f t="shared" si="3"/>
        <v>0</v>
      </c>
      <c r="G21" s="109">
        <f t="shared" si="2"/>
        <v>0</v>
      </c>
      <c r="H21" s="267"/>
      <c r="I21" s="267"/>
      <c r="J21" s="267"/>
      <c r="K21" s="267"/>
      <c r="L21" s="267"/>
      <c r="N21" s="113"/>
      <c r="O21" s="154"/>
      <c r="P21" s="153"/>
      <c r="R21" s="153"/>
      <c r="S21" s="152"/>
    </row>
    <row r="22" spans="1:19" s="54" customFormat="1" ht="13.5" x14ac:dyDescent="0.25">
      <c r="A22" s="260"/>
      <c r="B22" s="260"/>
      <c r="C22" s="87"/>
      <c r="D22" s="87"/>
      <c r="E22" s="88"/>
      <c r="F22" s="83">
        <f t="shared" si="3"/>
        <v>0</v>
      </c>
      <c r="G22" s="109">
        <f t="shared" si="2"/>
        <v>0</v>
      </c>
      <c r="H22" s="267"/>
      <c r="I22" s="267"/>
      <c r="J22" s="267"/>
      <c r="K22" s="267"/>
      <c r="L22" s="267"/>
      <c r="N22" s="113"/>
      <c r="O22" s="154"/>
      <c r="P22" s="153"/>
      <c r="R22" s="153"/>
      <c r="S22" s="152"/>
    </row>
    <row r="23" spans="1:19" s="54" customFormat="1" ht="13.5" x14ac:dyDescent="0.25">
      <c r="A23" s="255" t="s">
        <v>285</v>
      </c>
      <c r="B23" s="255"/>
      <c r="C23" s="255"/>
      <c r="D23" s="255"/>
      <c r="E23" s="255"/>
      <c r="F23" s="68">
        <f>SUM(F16:F22)</f>
        <v>104.86666666666667</v>
      </c>
      <c r="G23" s="78">
        <f>SUM(G16:G22)</f>
        <v>104.86666666666667</v>
      </c>
      <c r="H23" s="68">
        <v>60</v>
      </c>
      <c r="I23" s="68">
        <f>G23-H23</f>
        <v>44.866666666666674</v>
      </c>
      <c r="J23" s="68">
        <f>H23*1.5</f>
        <v>90</v>
      </c>
      <c r="K23" s="68">
        <f>G23-J23</f>
        <v>14.866666666666674</v>
      </c>
      <c r="L23" s="192">
        <f>IF(K23&gt;=0,3,IF(I23&gt;=0,2,1))</f>
        <v>3</v>
      </c>
      <c r="N23" s="113"/>
      <c r="O23" s="154"/>
      <c r="P23" s="153"/>
      <c r="R23" s="153"/>
      <c r="S23" s="152"/>
    </row>
    <row r="24" spans="1:19" s="54" customFormat="1" ht="48" customHeight="1" x14ac:dyDescent="0.25">
      <c r="A24" s="89" t="s">
        <v>259</v>
      </c>
      <c r="B24" s="256" t="s">
        <v>287</v>
      </c>
      <c r="C24" s="257"/>
      <c r="D24" s="257"/>
      <c r="E24" s="257"/>
      <c r="F24" s="257"/>
      <c r="G24" s="258"/>
      <c r="H24" s="129"/>
      <c r="N24" s="113"/>
      <c r="O24" s="154"/>
      <c r="P24" s="153"/>
      <c r="R24" s="153"/>
      <c r="S24" s="152"/>
    </row>
    <row r="25" spans="1:19" s="54" customFormat="1" ht="39.950000000000003" customHeight="1" x14ac:dyDescent="0.25">
      <c r="A25" s="259" t="s">
        <v>279</v>
      </c>
      <c r="B25" s="259"/>
      <c r="C25" s="195" t="s">
        <v>280</v>
      </c>
      <c r="D25" s="195" t="s">
        <v>281</v>
      </c>
      <c r="E25" s="195" t="s">
        <v>282</v>
      </c>
      <c r="F25" s="195" t="s">
        <v>251</v>
      </c>
      <c r="G25" s="108" t="s">
        <v>252</v>
      </c>
      <c r="H25" s="30" t="s">
        <v>253</v>
      </c>
      <c r="I25" s="30" t="s">
        <v>254</v>
      </c>
      <c r="J25" s="92" t="s">
        <v>255</v>
      </c>
      <c r="K25" s="92" t="s">
        <v>256</v>
      </c>
      <c r="L25" s="92" t="s">
        <v>257</v>
      </c>
      <c r="N25" s="113"/>
      <c r="O25" s="154"/>
      <c r="P25" s="153"/>
      <c r="R25" s="153"/>
      <c r="S25" s="152"/>
    </row>
    <row r="26" spans="1:19" s="54" customFormat="1" ht="13.5" x14ac:dyDescent="0.25">
      <c r="A26" s="261" t="s">
        <v>283</v>
      </c>
      <c r="B26" s="262"/>
      <c r="C26" s="81">
        <v>42522</v>
      </c>
      <c r="D26" s="81">
        <v>44711</v>
      </c>
      <c r="E26" s="82">
        <v>1</v>
      </c>
      <c r="F26" s="83">
        <f>IF(ISTEXT(A26),DAYS360(C26,D26)/30,)</f>
        <v>71.966666666666669</v>
      </c>
      <c r="G26" s="109">
        <f t="shared" ref="G26:G32" si="4">E26*F26</f>
        <v>71.966666666666669</v>
      </c>
      <c r="H26" s="267"/>
      <c r="I26" s="267" t="str">
        <f>IF(I33&gt;=0,"YES","NO")</f>
        <v>YES</v>
      </c>
      <c r="J26" s="267"/>
      <c r="K26" s="267" t="str">
        <f>IF(K33&gt;=0,"YES","NO")</f>
        <v>YES</v>
      </c>
      <c r="L26" s="267"/>
      <c r="N26" s="116"/>
      <c r="O26" s="154"/>
      <c r="P26" s="153"/>
      <c r="R26" s="153"/>
      <c r="S26" s="152"/>
    </row>
    <row r="27" spans="1:19" s="54" customFormat="1" ht="13.5" x14ac:dyDescent="0.25">
      <c r="A27" s="261" t="s">
        <v>284</v>
      </c>
      <c r="B27" s="262"/>
      <c r="C27" s="91">
        <v>44713</v>
      </c>
      <c r="D27" s="91">
        <v>45716</v>
      </c>
      <c r="E27" s="82">
        <v>1</v>
      </c>
      <c r="F27" s="83">
        <f>IF(ISTEXT(A27),DAYS360(C27,D27)/30,)</f>
        <v>32.9</v>
      </c>
      <c r="G27" s="109">
        <f t="shared" si="4"/>
        <v>32.9</v>
      </c>
      <c r="H27" s="267"/>
      <c r="I27" s="267"/>
      <c r="J27" s="267"/>
      <c r="K27" s="267"/>
      <c r="L27" s="267"/>
      <c r="N27" s="158"/>
      <c r="O27" s="154"/>
      <c r="P27" s="153"/>
      <c r="R27" s="153"/>
      <c r="S27" s="152"/>
    </row>
    <row r="28" spans="1:19" s="54" customFormat="1" ht="13.5" x14ac:dyDescent="0.25">
      <c r="A28" s="261"/>
      <c r="B28" s="262"/>
      <c r="C28" s="84"/>
      <c r="D28" s="84"/>
      <c r="E28" s="82"/>
      <c r="F28" s="83">
        <f t="shared" ref="F28:F32" si="5">IF(ISTEXT(A28),DAYS360(C28,D28)/30,)</f>
        <v>0</v>
      </c>
      <c r="G28" s="109">
        <f t="shared" si="4"/>
        <v>0</v>
      </c>
      <c r="H28" s="267"/>
      <c r="I28" s="267"/>
      <c r="J28" s="267"/>
      <c r="K28" s="267"/>
      <c r="L28" s="267"/>
      <c r="N28" s="113"/>
      <c r="O28" s="154"/>
      <c r="P28" s="153"/>
      <c r="R28" s="153"/>
      <c r="S28" s="152"/>
    </row>
    <row r="29" spans="1:19" s="54" customFormat="1" ht="13.5" x14ac:dyDescent="0.25">
      <c r="A29" s="260"/>
      <c r="B29" s="260"/>
      <c r="C29" s="84"/>
      <c r="D29" s="84"/>
      <c r="E29" s="86"/>
      <c r="F29" s="83">
        <f t="shared" si="5"/>
        <v>0</v>
      </c>
      <c r="G29" s="109">
        <f t="shared" si="4"/>
        <v>0</v>
      </c>
      <c r="H29" s="267"/>
      <c r="I29" s="267"/>
      <c r="J29" s="267"/>
      <c r="K29" s="267"/>
      <c r="L29" s="267"/>
      <c r="N29" s="113"/>
      <c r="O29" s="154"/>
      <c r="P29" s="153"/>
      <c r="R29" s="153"/>
      <c r="S29" s="152"/>
    </row>
    <row r="30" spans="1:19" s="54" customFormat="1" ht="13.5" x14ac:dyDescent="0.25">
      <c r="A30" s="260"/>
      <c r="B30" s="260"/>
      <c r="C30" s="84"/>
      <c r="D30" s="84"/>
      <c r="E30" s="86"/>
      <c r="F30" s="83">
        <f t="shared" si="5"/>
        <v>0</v>
      </c>
      <c r="G30" s="109">
        <f t="shared" si="4"/>
        <v>0</v>
      </c>
      <c r="H30" s="267"/>
      <c r="I30" s="267"/>
      <c r="J30" s="267"/>
      <c r="K30" s="267"/>
      <c r="L30" s="267"/>
      <c r="N30" s="113"/>
      <c r="O30" s="154"/>
      <c r="P30" s="153"/>
      <c r="R30" s="153"/>
      <c r="S30" s="152"/>
    </row>
    <row r="31" spans="1:19" s="54" customFormat="1" ht="13.5" x14ac:dyDescent="0.25">
      <c r="A31" s="260"/>
      <c r="B31" s="260"/>
      <c r="C31" s="84"/>
      <c r="D31" s="84"/>
      <c r="E31" s="86"/>
      <c r="F31" s="83">
        <f t="shared" si="5"/>
        <v>0</v>
      </c>
      <c r="G31" s="109">
        <f t="shared" si="4"/>
        <v>0</v>
      </c>
      <c r="H31" s="267"/>
      <c r="I31" s="267"/>
      <c r="J31" s="267"/>
      <c r="K31" s="267"/>
      <c r="L31" s="267"/>
      <c r="N31" s="113"/>
      <c r="O31" s="154"/>
      <c r="P31" s="153"/>
      <c r="R31" s="153"/>
      <c r="S31" s="152"/>
    </row>
    <row r="32" spans="1:19" s="54" customFormat="1" ht="13.5" x14ac:dyDescent="0.25">
      <c r="A32" s="260"/>
      <c r="B32" s="260"/>
      <c r="C32" s="87"/>
      <c r="D32" s="87"/>
      <c r="E32" s="88"/>
      <c r="F32" s="83">
        <f t="shared" si="5"/>
        <v>0</v>
      </c>
      <c r="G32" s="109">
        <f t="shared" si="4"/>
        <v>0</v>
      </c>
      <c r="H32" s="267"/>
      <c r="I32" s="267"/>
      <c r="J32" s="267"/>
      <c r="K32" s="267"/>
      <c r="L32" s="267"/>
      <c r="N32" s="113"/>
      <c r="O32" s="154"/>
      <c r="P32" s="153"/>
      <c r="R32" s="153"/>
      <c r="S32" s="152"/>
    </row>
    <row r="33" spans="1:19" s="54" customFormat="1" ht="13.5" x14ac:dyDescent="0.25">
      <c r="A33" s="255" t="s">
        <v>285</v>
      </c>
      <c r="B33" s="255"/>
      <c r="C33" s="255"/>
      <c r="D33" s="255"/>
      <c r="E33" s="255"/>
      <c r="F33" s="68">
        <f>SUM(F26:F32)</f>
        <v>104.86666666666667</v>
      </c>
      <c r="G33" s="78">
        <f>SUM(G26:G32)</f>
        <v>104.86666666666667</v>
      </c>
      <c r="H33" s="68">
        <v>60</v>
      </c>
      <c r="I33" s="68">
        <f>G33-H33</f>
        <v>44.866666666666674</v>
      </c>
      <c r="J33" s="68">
        <f>H33*1.5</f>
        <v>90</v>
      </c>
      <c r="K33" s="68">
        <f>G33-J33</f>
        <v>14.866666666666674</v>
      </c>
      <c r="L33" s="192">
        <f>IF(K33&gt;=0,3,IF(I33&gt;=0,2,1))</f>
        <v>3</v>
      </c>
      <c r="N33" s="113"/>
      <c r="O33" s="154"/>
      <c r="P33" s="153"/>
      <c r="R33" s="153"/>
      <c r="S33" s="152"/>
    </row>
    <row r="34" spans="1:19" s="152" customFormat="1" ht="32.1" customHeight="1" x14ac:dyDescent="0.25">
      <c r="A34" s="89" t="s">
        <v>260</v>
      </c>
      <c r="B34" s="265" t="s">
        <v>288</v>
      </c>
      <c r="C34" s="265"/>
      <c r="D34" s="265"/>
      <c r="E34" s="265"/>
      <c r="F34" s="265"/>
      <c r="G34" s="265"/>
      <c r="H34" s="155"/>
      <c r="N34" s="113"/>
      <c r="O34" s="154"/>
      <c r="P34" s="154"/>
      <c r="R34" s="154"/>
    </row>
    <row r="35" spans="1:19" s="54" customFormat="1" ht="39.950000000000003" customHeight="1" thickBot="1" x14ac:dyDescent="0.3">
      <c r="A35" s="268" t="s">
        <v>289</v>
      </c>
      <c r="B35" s="268"/>
      <c r="C35" s="195" t="s">
        <v>290</v>
      </c>
      <c r="D35" s="195" t="s">
        <v>291</v>
      </c>
      <c r="E35" s="195" t="s">
        <v>292</v>
      </c>
      <c r="F35" s="268" t="s">
        <v>293</v>
      </c>
      <c r="G35" s="268"/>
      <c r="H35" s="192"/>
      <c r="I35" s="55"/>
      <c r="J35" s="55"/>
      <c r="K35" s="55"/>
      <c r="L35" s="55"/>
      <c r="N35" s="113"/>
      <c r="O35" s="154"/>
      <c r="P35" s="153"/>
      <c r="R35" s="153"/>
      <c r="S35" s="152"/>
    </row>
    <row r="36" spans="1:19" s="54" customFormat="1" ht="15" customHeight="1" thickBot="1" x14ac:dyDescent="0.3">
      <c r="A36" s="280" t="s">
        <v>294</v>
      </c>
      <c r="B36" s="281"/>
      <c r="C36" s="182">
        <v>3802869</v>
      </c>
      <c r="D36" s="91">
        <v>45394</v>
      </c>
      <c r="E36" s="91">
        <v>46489</v>
      </c>
      <c r="F36" s="272" t="s">
        <v>295</v>
      </c>
      <c r="G36" s="273"/>
      <c r="H36" s="117"/>
      <c r="I36" s="55"/>
      <c r="J36" s="55"/>
      <c r="K36" s="55"/>
      <c r="L36" s="192">
        <v>2</v>
      </c>
      <c r="N36" s="113" t="s">
        <v>296</v>
      </c>
      <c r="O36" s="154"/>
      <c r="P36" s="161"/>
      <c r="R36" s="153"/>
      <c r="S36" s="152"/>
    </row>
    <row r="37" spans="1:19" s="54" customFormat="1" ht="17.25" customHeight="1" x14ac:dyDescent="0.25">
      <c r="E37" s="118"/>
      <c r="F37" s="129"/>
      <c r="G37" s="129"/>
      <c r="H37" s="129"/>
      <c r="I37" s="276" t="str">
        <f>'Bidder-Key Staff'!B4</f>
        <v>Project Manager</v>
      </c>
      <c r="J37" s="276"/>
      <c r="K37" s="276"/>
      <c r="L37" s="69">
        <f>AVERAGE(L36,L33,L23,L13)</f>
        <v>2.5</v>
      </c>
      <c r="N37" s="113"/>
    </row>
    <row r="38" spans="1:19" ht="18" customHeight="1" x14ac:dyDescent="0.3">
      <c r="A38" s="269" t="s">
        <v>275</v>
      </c>
      <c r="B38" s="270"/>
      <c r="C38" s="270"/>
      <c r="D38" s="270"/>
      <c r="E38" s="270"/>
      <c r="F38" s="270"/>
      <c r="G38" s="271"/>
      <c r="N38" s="156"/>
      <c r="O38" s="151"/>
      <c r="P38" s="9"/>
      <c r="R38" s="9"/>
      <c r="S38" s="152"/>
    </row>
    <row r="39" spans="1:19" ht="18" customHeight="1" x14ac:dyDescent="0.3">
      <c r="A39" s="188" t="str">
        <f>'Bidder-Key Staff'!B5</f>
        <v>Test Manager</v>
      </c>
      <c r="B39" s="196" t="str">
        <f>+'Bidder-Key Staff'!C5</f>
        <v>Harinath Sakamuri</v>
      </c>
      <c r="C39" s="197"/>
      <c r="D39" s="197"/>
      <c r="E39" s="111"/>
      <c r="F39" s="197"/>
      <c r="G39" s="198"/>
      <c r="N39" s="157"/>
      <c r="O39" s="151"/>
      <c r="P39" s="9"/>
      <c r="R39" s="9"/>
      <c r="S39" s="152"/>
    </row>
    <row r="40" spans="1:19" s="54" customFormat="1" ht="32.1" customHeight="1" x14ac:dyDescent="0.25">
      <c r="A40" s="89" t="s">
        <v>297</v>
      </c>
      <c r="B40" s="256" t="s">
        <v>298</v>
      </c>
      <c r="C40" s="257"/>
      <c r="D40" s="257"/>
      <c r="E40" s="257"/>
      <c r="F40" s="257"/>
      <c r="G40" s="258"/>
      <c r="H40" s="129"/>
      <c r="N40" s="158"/>
      <c r="O40" s="154"/>
      <c r="P40" s="153"/>
      <c r="R40" s="153"/>
      <c r="S40" s="152"/>
    </row>
    <row r="41" spans="1:19" s="54" customFormat="1" ht="39.950000000000003" customHeight="1" thickBot="1" x14ac:dyDescent="0.3">
      <c r="A41" s="259" t="s">
        <v>279</v>
      </c>
      <c r="B41" s="259"/>
      <c r="C41" s="195" t="s">
        <v>280</v>
      </c>
      <c r="D41" s="195" t="s">
        <v>281</v>
      </c>
      <c r="E41" s="195" t="s">
        <v>282</v>
      </c>
      <c r="F41" s="195" t="s">
        <v>251</v>
      </c>
      <c r="G41" s="108" t="s">
        <v>252</v>
      </c>
      <c r="H41" s="30" t="s">
        <v>253</v>
      </c>
      <c r="I41" s="30" t="s">
        <v>254</v>
      </c>
      <c r="J41" s="92" t="s">
        <v>255</v>
      </c>
      <c r="K41" s="92" t="s">
        <v>256</v>
      </c>
      <c r="L41" s="92" t="s">
        <v>257</v>
      </c>
      <c r="N41" s="159"/>
      <c r="O41" s="154"/>
      <c r="P41" s="153"/>
      <c r="R41" s="153"/>
      <c r="S41" s="152"/>
    </row>
    <row r="42" spans="1:19" x14ac:dyDescent="0.3">
      <c r="A42" s="260" t="s">
        <v>299</v>
      </c>
      <c r="B42" s="260"/>
      <c r="C42" s="91">
        <v>45160</v>
      </c>
      <c r="D42" s="91">
        <v>45948</v>
      </c>
      <c r="E42" s="93">
        <v>0.5</v>
      </c>
      <c r="F42" s="83">
        <f>IF(ISTEXT(A42),DAYS360(C42,D42)/30,)</f>
        <v>25.866666666666667</v>
      </c>
      <c r="G42" s="162">
        <f>E42*F42</f>
        <v>12.933333333333334</v>
      </c>
      <c r="H42" s="163"/>
      <c r="I42" s="130" t="str">
        <f>IF(I47&gt;=0,"YES","NO")</f>
        <v>YES</v>
      </c>
      <c r="J42" s="130"/>
      <c r="K42" s="130" t="str">
        <f>IF(K47&gt;=0,"YES","NO")</f>
        <v>YES</v>
      </c>
      <c r="L42" s="131"/>
      <c r="N42" s="158"/>
      <c r="O42" s="151"/>
      <c r="P42" s="9"/>
      <c r="R42" s="9"/>
      <c r="S42" s="152"/>
    </row>
    <row r="43" spans="1:19" ht="28.5" customHeight="1" x14ac:dyDescent="0.3">
      <c r="A43" s="260" t="s">
        <v>300</v>
      </c>
      <c r="B43" s="260"/>
      <c r="C43" s="91">
        <v>43431</v>
      </c>
      <c r="D43" s="91">
        <v>44012</v>
      </c>
      <c r="E43" s="82">
        <v>1</v>
      </c>
      <c r="F43" s="83">
        <f t="shared" ref="F43:F46" si="6">IF(ISTEXT(A43),DAYS360(C43,D43)/30,)</f>
        <v>19.100000000000001</v>
      </c>
      <c r="G43" s="162">
        <f>E43*F43</f>
        <v>19.100000000000001</v>
      </c>
      <c r="H43" s="164"/>
      <c r="I43" s="129"/>
      <c r="J43" s="129"/>
      <c r="K43" s="129"/>
      <c r="L43" s="132"/>
      <c r="N43" s="116"/>
      <c r="O43" s="151"/>
      <c r="P43" s="9"/>
      <c r="R43" s="154"/>
      <c r="S43" s="152"/>
    </row>
    <row r="44" spans="1:19" x14ac:dyDescent="0.3">
      <c r="A44" s="260" t="s">
        <v>301</v>
      </c>
      <c r="B44" s="266"/>
      <c r="C44" s="91">
        <v>40330</v>
      </c>
      <c r="D44" s="91">
        <v>40998</v>
      </c>
      <c r="E44" s="82">
        <v>1</v>
      </c>
      <c r="F44" s="83">
        <f t="shared" si="6"/>
        <v>21.966666666666665</v>
      </c>
      <c r="G44" s="162">
        <f>E44*F44</f>
        <v>21.966666666666665</v>
      </c>
      <c r="H44" s="164"/>
      <c r="I44" s="129"/>
      <c r="J44" s="129"/>
      <c r="K44" s="129"/>
      <c r="L44" s="132"/>
      <c r="N44" s="116"/>
      <c r="O44" s="151"/>
      <c r="P44" s="9"/>
      <c r="R44" s="9"/>
      <c r="S44" s="152"/>
    </row>
    <row r="45" spans="1:19" ht="39.75" x14ac:dyDescent="0.3">
      <c r="A45" s="260" t="s">
        <v>302</v>
      </c>
      <c r="B45" s="260"/>
      <c r="C45" s="84">
        <v>44013</v>
      </c>
      <c r="D45" s="84">
        <v>44185</v>
      </c>
      <c r="E45" s="88">
        <v>0.75</v>
      </c>
      <c r="F45" s="83">
        <f t="shared" si="6"/>
        <v>5.6333333333333337</v>
      </c>
      <c r="G45" s="162">
        <f>E45*F45</f>
        <v>4.2250000000000005</v>
      </c>
      <c r="H45" s="164"/>
      <c r="I45" s="129"/>
      <c r="J45" s="129"/>
      <c r="K45" s="129"/>
      <c r="L45" s="132"/>
      <c r="N45" s="113" t="s">
        <v>303</v>
      </c>
      <c r="O45" s="151"/>
      <c r="P45" s="9"/>
      <c r="R45" s="9"/>
      <c r="S45" s="152"/>
    </row>
    <row r="46" spans="1:19" x14ac:dyDescent="0.3">
      <c r="A46" s="260"/>
      <c r="B46" s="260"/>
      <c r="C46" s="84"/>
      <c r="D46" s="84"/>
      <c r="E46" s="88"/>
      <c r="F46" s="83">
        <f t="shared" si="6"/>
        <v>0</v>
      </c>
      <c r="G46" s="162">
        <f>E46*F46</f>
        <v>0</v>
      </c>
      <c r="H46" s="164"/>
      <c r="I46" s="129"/>
      <c r="J46" s="129"/>
      <c r="K46" s="129"/>
      <c r="L46" s="132"/>
      <c r="N46" s="116"/>
      <c r="O46" s="151"/>
      <c r="P46" s="113"/>
      <c r="Q46" s="154"/>
      <c r="R46" s="154"/>
      <c r="S46" s="154"/>
    </row>
    <row r="47" spans="1:19" s="54" customFormat="1" ht="13.5" x14ac:dyDescent="0.25">
      <c r="A47" s="255" t="s">
        <v>285</v>
      </c>
      <c r="B47" s="255"/>
      <c r="C47" s="255"/>
      <c r="D47" s="255"/>
      <c r="E47" s="255"/>
      <c r="F47" s="68">
        <f>SUM(F42:F46)</f>
        <v>72.566666666666677</v>
      </c>
      <c r="G47" s="78">
        <f>SUM(G42:G46)</f>
        <v>58.225000000000001</v>
      </c>
      <c r="H47" s="68">
        <v>24</v>
      </c>
      <c r="I47" s="68">
        <f>G47-H47</f>
        <v>34.225000000000001</v>
      </c>
      <c r="J47" s="68">
        <f>H47*1.5</f>
        <v>36</v>
      </c>
      <c r="K47" s="68">
        <f>G47-J47</f>
        <v>22.225000000000001</v>
      </c>
      <c r="L47" s="192">
        <f>IF(K47&gt;=0,3,IF(I47&gt;=0,2,1))</f>
        <v>3</v>
      </c>
      <c r="N47" s="158"/>
      <c r="O47" s="154"/>
      <c r="P47" s="153"/>
      <c r="R47" s="153"/>
      <c r="S47" s="152"/>
    </row>
    <row r="48" spans="1:19" s="152" customFormat="1" ht="32.1" customHeight="1" x14ac:dyDescent="0.25">
      <c r="A48" s="89" t="s">
        <v>262</v>
      </c>
      <c r="B48" s="274" t="s">
        <v>304</v>
      </c>
      <c r="C48" s="274"/>
      <c r="D48" s="274"/>
      <c r="E48" s="274"/>
      <c r="F48" s="274"/>
      <c r="G48" s="274"/>
      <c r="H48" s="155"/>
      <c r="N48" s="158"/>
      <c r="O48" s="154"/>
      <c r="P48" s="154"/>
      <c r="R48" s="154"/>
    </row>
    <row r="49" spans="1:19" s="54" customFormat="1" ht="39.950000000000003" customHeight="1" x14ac:dyDescent="0.25">
      <c r="A49" s="259" t="s">
        <v>279</v>
      </c>
      <c r="B49" s="259"/>
      <c r="C49" s="195" t="s">
        <v>280</v>
      </c>
      <c r="D49" s="195" t="s">
        <v>281</v>
      </c>
      <c r="E49" s="195" t="s">
        <v>282</v>
      </c>
      <c r="F49" s="195" t="s">
        <v>251</v>
      </c>
      <c r="G49" s="108" t="s">
        <v>252</v>
      </c>
      <c r="H49" s="30" t="s">
        <v>253</v>
      </c>
      <c r="I49" s="30" t="s">
        <v>254</v>
      </c>
      <c r="J49" s="92" t="s">
        <v>255</v>
      </c>
      <c r="K49" s="92" t="s">
        <v>256</v>
      </c>
      <c r="L49" s="92" t="s">
        <v>257</v>
      </c>
      <c r="N49" s="158"/>
      <c r="O49" s="154"/>
      <c r="P49" s="153"/>
      <c r="R49" s="153"/>
      <c r="S49" s="152"/>
    </row>
    <row r="50" spans="1:19" s="54" customFormat="1" ht="13.5" customHeight="1" x14ac:dyDescent="0.25">
      <c r="A50" s="260" t="s">
        <v>305</v>
      </c>
      <c r="B50" s="260"/>
      <c r="C50" s="91">
        <v>45600</v>
      </c>
      <c r="D50" s="91">
        <v>45947</v>
      </c>
      <c r="E50" s="93">
        <v>0.5</v>
      </c>
      <c r="F50" s="83">
        <f>IF(ISTEXT(A50),DAYS360(C50,D50)/30,)</f>
        <v>11.433333333333334</v>
      </c>
      <c r="G50" s="109">
        <f t="shared" ref="G50:G59" si="7">E50*F50</f>
        <v>5.7166666666666668</v>
      </c>
      <c r="H50" s="277"/>
      <c r="I50" s="277" t="str">
        <f>IF(I60&gt;=0,"YES","NO")</f>
        <v>YES</v>
      </c>
      <c r="J50" s="277"/>
      <c r="K50" s="277" t="str">
        <f>IF(K60&gt;=0,"YES","NO")</f>
        <v>YES</v>
      </c>
      <c r="L50" s="277"/>
      <c r="N50" s="114"/>
    </row>
    <row r="51" spans="1:19" s="54" customFormat="1" ht="13.5" customHeight="1" x14ac:dyDescent="0.25">
      <c r="A51" s="260" t="s">
        <v>305</v>
      </c>
      <c r="B51" s="260"/>
      <c r="C51" s="91">
        <v>44287</v>
      </c>
      <c r="D51" s="91">
        <v>44698</v>
      </c>
      <c r="E51" s="82">
        <v>0.5</v>
      </c>
      <c r="F51" s="83">
        <f t="shared" ref="F51:F54" si="8">IF(ISTEXT(A51),DAYS360(C51,D51)/30,)</f>
        <v>13.533333333333333</v>
      </c>
      <c r="G51" s="109">
        <f t="shared" ref="G51:G54" si="9">E51*F51</f>
        <v>6.7666666666666666</v>
      </c>
      <c r="H51" s="278"/>
      <c r="I51" s="278"/>
      <c r="J51" s="278"/>
      <c r="K51" s="278"/>
      <c r="L51" s="278"/>
      <c r="N51" s="114"/>
    </row>
    <row r="52" spans="1:19" s="54" customFormat="1" ht="39.75" x14ac:dyDescent="0.25">
      <c r="A52" s="260" t="s">
        <v>306</v>
      </c>
      <c r="B52" s="260"/>
      <c r="C52" s="84">
        <v>44469</v>
      </c>
      <c r="D52" s="84">
        <v>45743</v>
      </c>
      <c r="E52" s="88">
        <v>0</v>
      </c>
      <c r="F52" s="83">
        <f t="shared" si="8"/>
        <v>41.9</v>
      </c>
      <c r="G52" s="109">
        <f t="shared" si="9"/>
        <v>0</v>
      </c>
      <c r="H52" s="278"/>
      <c r="I52" s="278"/>
      <c r="J52" s="278"/>
      <c r="K52" s="278"/>
      <c r="L52" s="278"/>
      <c r="N52" s="113" t="s">
        <v>307</v>
      </c>
    </row>
    <row r="53" spans="1:19" s="54" customFormat="1" ht="39.75" x14ac:dyDescent="0.25">
      <c r="A53" s="260" t="s">
        <v>302</v>
      </c>
      <c r="B53" s="260"/>
      <c r="C53" s="84">
        <v>44013</v>
      </c>
      <c r="D53" s="84">
        <v>44185</v>
      </c>
      <c r="E53" s="88">
        <v>0.75</v>
      </c>
      <c r="F53" s="83">
        <f t="shared" ref="F53" si="10">IF(ISTEXT(A53),DAYS360(C53,D53)/30,)</f>
        <v>5.6333333333333337</v>
      </c>
      <c r="G53" s="109">
        <f t="shared" ref="G53" si="11">E53*F53</f>
        <v>4.2250000000000005</v>
      </c>
      <c r="H53" s="278"/>
      <c r="I53" s="278"/>
      <c r="J53" s="278"/>
      <c r="K53" s="278"/>
      <c r="L53" s="278"/>
      <c r="N53" s="119" t="s">
        <v>303</v>
      </c>
    </row>
    <row r="54" spans="1:19" s="54" customFormat="1" ht="13.5" customHeight="1" x14ac:dyDescent="0.25">
      <c r="A54" s="260" t="s">
        <v>299</v>
      </c>
      <c r="B54" s="260"/>
      <c r="C54" s="84">
        <v>45160</v>
      </c>
      <c r="D54" s="84">
        <v>45948</v>
      </c>
      <c r="E54" s="88">
        <v>0.5</v>
      </c>
      <c r="F54" s="83">
        <f t="shared" si="8"/>
        <v>25.866666666666667</v>
      </c>
      <c r="G54" s="109">
        <f t="shared" si="9"/>
        <v>12.933333333333334</v>
      </c>
      <c r="H54" s="278"/>
      <c r="I54" s="278"/>
      <c r="J54" s="278"/>
      <c r="K54" s="278"/>
      <c r="L54" s="278"/>
      <c r="N54" s="113"/>
    </row>
    <row r="55" spans="1:19" s="54" customFormat="1" ht="13.5" customHeight="1" x14ac:dyDescent="0.25">
      <c r="A55" s="260" t="s">
        <v>308</v>
      </c>
      <c r="B55" s="260"/>
      <c r="C55" s="84">
        <v>42737</v>
      </c>
      <c r="D55" s="84">
        <v>43475</v>
      </c>
      <c r="E55" s="88">
        <v>1</v>
      </c>
      <c r="F55" s="83">
        <f t="shared" ref="F55:F59" si="12">IF(ISTEXT(A55),DAYS360(C55,D55)/30,)</f>
        <v>24.266666666666666</v>
      </c>
      <c r="G55" s="109">
        <f t="shared" si="7"/>
        <v>24.266666666666666</v>
      </c>
      <c r="H55" s="278"/>
      <c r="I55" s="278"/>
      <c r="J55" s="278"/>
      <c r="K55" s="278"/>
      <c r="L55" s="278"/>
      <c r="N55" s="114"/>
    </row>
    <row r="56" spans="1:19" s="54" customFormat="1" ht="13.5" customHeight="1" x14ac:dyDescent="0.25">
      <c r="A56" s="260" t="s">
        <v>309</v>
      </c>
      <c r="B56" s="260"/>
      <c r="C56" s="91">
        <v>43482</v>
      </c>
      <c r="D56" s="91">
        <v>44427</v>
      </c>
      <c r="E56" s="93">
        <v>0.5</v>
      </c>
      <c r="F56" s="83">
        <f t="shared" si="12"/>
        <v>31.066666666666666</v>
      </c>
      <c r="G56" s="109">
        <f t="shared" si="7"/>
        <v>15.533333333333333</v>
      </c>
      <c r="H56" s="278"/>
      <c r="I56" s="278"/>
      <c r="J56" s="278"/>
      <c r="K56" s="278"/>
      <c r="L56" s="278"/>
      <c r="N56" s="113"/>
    </row>
    <row r="57" spans="1:19" s="54" customFormat="1" ht="13.5" x14ac:dyDescent="0.25">
      <c r="A57" s="260" t="s">
        <v>310</v>
      </c>
      <c r="B57" s="260"/>
      <c r="C57" s="91">
        <v>42125</v>
      </c>
      <c r="D57" s="91">
        <v>42490</v>
      </c>
      <c r="E57" s="82">
        <v>1</v>
      </c>
      <c r="F57" s="83">
        <f t="shared" si="12"/>
        <v>11.966666666666667</v>
      </c>
      <c r="G57" s="109">
        <f t="shared" si="7"/>
        <v>11.966666666666667</v>
      </c>
      <c r="H57" s="278"/>
      <c r="I57" s="278"/>
      <c r="J57" s="278"/>
      <c r="K57" s="278"/>
      <c r="L57" s="278"/>
      <c r="N57" s="113"/>
    </row>
    <row r="58" spans="1:19" s="54" customFormat="1" ht="39.75" x14ac:dyDescent="0.25">
      <c r="A58" s="260" t="s">
        <v>311</v>
      </c>
      <c r="B58" s="260"/>
      <c r="C58" s="84">
        <v>40330</v>
      </c>
      <c r="D58" s="84">
        <v>40998</v>
      </c>
      <c r="E58" s="88">
        <v>0</v>
      </c>
      <c r="F58" s="83">
        <f t="shared" si="12"/>
        <v>21.966666666666665</v>
      </c>
      <c r="G58" s="109">
        <f t="shared" si="7"/>
        <v>0</v>
      </c>
      <c r="H58" s="278"/>
      <c r="I58" s="278"/>
      <c r="J58" s="278"/>
      <c r="K58" s="278"/>
      <c r="L58" s="278"/>
      <c r="N58" s="113" t="s">
        <v>312</v>
      </c>
    </row>
    <row r="59" spans="1:19" s="54" customFormat="1" ht="13.5" customHeight="1" x14ac:dyDescent="0.25">
      <c r="A59" s="260" t="s">
        <v>313</v>
      </c>
      <c r="B59" s="260"/>
      <c r="C59" s="84">
        <v>37949</v>
      </c>
      <c r="D59" s="84">
        <v>42019</v>
      </c>
      <c r="E59" s="88">
        <v>1</v>
      </c>
      <c r="F59" s="83">
        <f t="shared" si="12"/>
        <v>133.69999999999999</v>
      </c>
      <c r="G59" s="109">
        <f t="shared" si="7"/>
        <v>133.69999999999999</v>
      </c>
      <c r="H59" s="279"/>
      <c r="I59" s="279"/>
      <c r="J59" s="279"/>
      <c r="K59" s="279"/>
      <c r="L59" s="279"/>
      <c r="N59" s="113"/>
    </row>
    <row r="60" spans="1:19" s="54" customFormat="1" ht="13.5" x14ac:dyDescent="0.25">
      <c r="A60" s="264" t="s">
        <v>285</v>
      </c>
      <c r="B60" s="264"/>
      <c r="C60" s="264"/>
      <c r="D60" s="264"/>
      <c r="E60" s="264"/>
      <c r="F60" s="68">
        <f>SUM(F50:F59)</f>
        <v>321.33333333333337</v>
      </c>
      <c r="G60" s="78">
        <f>SUM(G50:G59)</f>
        <v>215.10833333333332</v>
      </c>
      <c r="H60" s="68">
        <v>60</v>
      </c>
      <c r="I60" s="68">
        <f>G60-H60</f>
        <v>155.10833333333332</v>
      </c>
      <c r="J60" s="68">
        <f>H60*1.5</f>
        <v>90</v>
      </c>
      <c r="K60" s="68">
        <f>G60-J60</f>
        <v>125.10833333333332</v>
      </c>
      <c r="L60" s="192">
        <f>IF(K60&gt;=0,3,IF(I60&gt;=0,2,1))</f>
        <v>3</v>
      </c>
      <c r="N60" s="158"/>
      <c r="O60" s="154"/>
      <c r="P60" s="153"/>
      <c r="R60" s="153"/>
      <c r="S60" s="152"/>
    </row>
    <row r="61" spans="1:19" s="152" customFormat="1" ht="18" customHeight="1" x14ac:dyDescent="0.25">
      <c r="A61" s="89" t="s">
        <v>263</v>
      </c>
      <c r="B61" s="274" t="s">
        <v>314</v>
      </c>
      <c r="C61" s="274"/>
      <c r="D61" s="274"/>
      <c r="E61" s="274"/>
      <c r="F61" s="274"/>
      <c r="G61" s="274"/>
      <c r="H61" s="155"/>
      <c r="N61" s="158"/>
      <c r="O61" s="154"/>
      <c r="P61" s="113"/>
      <c r="R61" s="154"/>
      <c r="S61" s="154"/>
    </row>
    <row r="62" spans="1:19" s="54" customFormat="1" ht="39.950000000000003" customHeight="1" x14ac:dyDescent="0.25">
      <c r="A62" s="259" t="s">
        <v>279</v>
      </c>
      <c r="B62" s="259"/>
      <c r="C62" s="195" t="s">
        <v>280</v>
      </c>
      <c r="D62" s="195" t="s">
        <v>281</v>
      </c>
      <c r="E62" s="195" t="s">
        <v>282</v>
      </c>
      <c r="F62" s="195" t="s">
        <v>251</v>
      </c>
      <c r="G62" s="108" t="s">
        <v>252</v>
      </c>
      <c r="H62" s="30" t="s">
        <v>253</v>
      </c>
      <c r="I62" s="30" t="s">
        <v>254</v>
      </c>
      <c r="J62" s="92" t="s">
        <v>255</v>
      </c>
      <c r="K62" s="92" t="s">
        <v>256</v>
      </c>
      <c r="L62" s="92" t="s">
        <v>257</v>
      </c>
      <c r="N62" s="158"/>
      <c r="O62" s="154"/>
      <c r="P62" s="153"/>
      <c r="R62" s="153"/>
      <c r="S62" s="152"/>
    </row>
    <row r="63" spans="1:19" s="54" customFormat="1" ht="13.5" x14ac:dyDescent="0.25">
      <c r="A63" s="260" t="s">
        <v>299</v>
      </c>
      <c r="B63" s="260"/>
      <c r="C63" s="91">
        <v>45160</v>
      </c>
      <c r="D63" s="91">
        <v>45948</v>
      </c>
      <c r="E63" s="93">
        <v>0.5</v>
      </c>
      <c r="F63" s="83">
        <f>IF(ISTEXT(A63),DAYS360(C63,D63)/30,)</f>
        <v>25.866666666666667</v>
      </c>
      <c r="G63" s="109">
        <f t="shared" ref="G63:G68" si="13">E63*F63</f>
        <v>12.933333333333334</v>
      </c>
      <c r="H63" s="267"/>
      <c r="I63" s="267" t="str">
        <f>IF(I69&gt;=0,"YES","NO")</f>
        <v>YES</v>
      </c>
      <c r="J63" s="267"/>
      <c r="K63" s="267" t="str">
        <f>IF(K69&gt;=0,"YES","NO")</f>
        <v>NO</v>
      </c>
      <c r="L63" s="267"/>
      <c r="N63" s="158"/>
      <c r="O63" s="154"/>
      <c r="P63" s="153"/>
      <c r="R63" s="153"/>
      <c r="S63" s="152"/>
    </row>
    <row r="64" spans="1:19" s="54" customFormat="1" ht="26.25" customHeight="1" x14ac:dyDescent="0.25">
      <c r="A64" s="260" t="s">
        <v>300</v>
      </c>
      <c r="B64" s="260"/>
      <c r="C64" s="91">
        <v>43431</v>
      </c>
      <c r="D64" s="91">
        <v>44012</v>
      </c>
      <c r="E64" s="82">
        <v>1</v>
      </c>
      <c r="F64" s="83">
        <f t="shared" ref="F64:F68" si="14">IF(ISTEXT(A64),DAYS360(C64,D64)/30,)</f>
        <v>19.100000000000001</v>
      </c>
      <c r="G64" s="109">
        <f t="shared" si="13"/>
        <v>19.100000000000001</v>
      </c>
      <c r="H64" s="267"/>
      <c r="I64" s="267"/>
      <c r="J64" s="267"/>
      <c r="K64" s="267"/>
      <c r="L64" s="267"/>
      <c r="N64" s="116"/>
      <c r="O64" s="154"/>
      <c r="P64" s="153"/>
      <c r="R64" s="153"/>
      <c r="S64" s="152"/>
    </row>
    <row r="65" spans="1:19" s="54" customFormat="1" ht="13.5" x14ac:dyDescent="0.25">
      <c r="A65" s="260"/>
      <c r="B65" s="260"/>
      <c r="C65" s="84"/>
      <c r="D65" s="84"/>
      <c r="E65" s="88"/>
      <c r="F65" s="83">
        <f t="shared" ref="F65" si="15">IF(ISTEXT(A65),DAYS360(C65,D65)/30,)</f>
        <v>0</v>
      </c>
      <c r="G65" s="109">
        <f t="shared" ref="G65" si="16">E65*F65</f>
        <v>0</v>
      </c>
      <c r="H65" s="267"/>
      <c r="I65" s="267"/>
      <c r="J65" s="267"/>
      <c r="K65" s="267"/>
      <c r="L65" s="267"/>
      <c r="N65" s="158"/>
      <c r="O65" s="154"/>
      <c r="P65" s="153"/>
      <c r="R65" s="153"/>
      <c r="S65" s="152"/>
    </row>
    <row r="66" spans="1:19" s="54" customFormat="1" ht="13.5" x14ac:dyDescent="0.25">
      <c r="A66" s="260"/>
      <c r="B66" s="260"/>
      <c r="C66" s="84"/>
      <c r="D66" s="84"/>
      <c r="E66" s="88"/>
      <c r="F66" s="83">
        <f t="shared" si="14"/>
        <v>0</v>
      </c>
      <c r="G66" s="109">
        <f t="shared" si="13"/>
        <v>0</v>
      </c>
      <c r="H66" s="267"/>
      <c r="I66" s="267"/>
      <c r="J66" s="267"/>
      <c r="K66" s="267"/>
      <c r="L66" s="267"/>
      <c r="N66" s="158"/>
      <c r="O66" s="154"/>
      <c r="P66" s="153"/>
      <c r="R66" s="153"/>
      <c r="S66" s="152"/>
    </row>
    <row r="67" spans="1:19" s="54" customFormat="1" ht="13.5" x14ac:dyDescent="0.25">
      <c r="A67" s="260"/>
      <c r="B67" s="260"/>
      <c r="C67" s="84"/>
      <c r="D67" s="84"/>
      <c r="E67" s="88"/>
      <c r="F67" s="83">
        <f t="shared" si="14"/>
        <v>0</v>
      </c>
      <c r="G67" s="109">
        <f t="shared" si="13"/>
        <v>0</v>
      </c>
      <c r="H67" s="267"/>
      <c r="I67" s="267"/>
      <c r="J67" s="267"/>
      <c r="K67" s="267"/>
      <c r="L67" s="267"/>
      <c r="N67" s="116"/>
      <c r="O67" s="154"/>
      <c r="P67" s="153"/>
      <c r="R67" s="153"/>
      <c r="S67" s="154"/>
    </row>
    <row r="68" spans="1:19" s="54" customFormat="1" ht="13.5" x14ac:dyDescent="0.25">
      <c r="A68" s="260"/>
      <c r="B68" s="260"/>
      <c r="C68" s="84"/>
      <c r="D68" s="84"/>
      <c r="E68" s="88"/>
      <c r="F68" s="83">
        <f t="shared" si="14"/>
        <v>0</v>
      </c>
      <c r="G68" s="109">
        <f t="shared" si="13"/>
        <v>0</v>
      </c>
      <c r="H68" s="267"/>
      <c r="I68" s="267"/>
      <c r="J68" s="267"/>
      <c r="K68" s="267"/>
      <c r="L68" s="267"/>
      <c r="N68" s="158"/>
      <c r="O68" s="154"/>
      <c r="P68" s="153"/>
      <c r="R68" s="153"/>
      <c r="S68" s="152"/>
    </row>
    <row r="69" spans="1:19" s="54" customFormat="1" ht="13.5" x14ac:dyDescent="0.25">
      <c r="A69" s="264" t="s">
        <v>285</v>
      </c>
      <c r="B69" s="264"/>
      <c r="C69" s="264"/>
      <c r="D69" s="264"/>
      <c r="E69" s="264"/>
      <c r="F69" s="68">
        <f>SUM(F63:F68)</f>
        <v>44.966666666666669</v>
      </c>
      <c r="G69" s="78">
        <f>SUM(G63:G68)</f>
        <v>32.033333333333331</v>
      </c>
      <c r="H69" s="68">
        <v>24</v>
      </c>
      <c r="I69" s="68">
        <f>G69-H69</f>
        <v>8.0333333333333314</v>
      </c>
      <c r="J69" s="68">
        <f>H69*1.5</f>
        <v>36</v>
      </c>
      <c r="K69" s="68">
        <f>G69-J69</f>
        <v>-3.9666666666666686</v>
      </c>
      <c r="L69" s="192">
        <f>IF(K69&gt;=0,3,IF(I69&gt;=0,2,1))</f>
        <v>2</v>
      </c>
      <c r="N69" s="158"/>
      <c r="O69" s="154"/>
      <c r="P69" s="153"/>
      <c r="R69" s="153"/>
      <c r="S69" s="152"/>
    </row>
    <row r="70" spans="1:19" s="54" customFormat="1" ht="13.5" x14ac:dyDescent="0.25">
      <c r="E70" s="118"/>
      <c r="F70" s="129"/>
      <c r="G70" s="129"/>
      <c r="H70" s="129"/>
      <c r="I70" s="276" t="str">
        <f>A39</f>
        <v>Test Manager</v>
      </c>
      <c r="J70" s="276"/>
      <c r="K70" s="276"/>
      <c r="L70" s="69">
        <f>AVERAGE(L60,L69,L47)</f>
        <v>2.6666666666666665</v>
      </c>
      <c r="N70" s="113"/>
      <c r="O70" s="154"/>
      <c r="P70" s="153"/>
      <c r="R70" s="153"/>
      <c r="S70" s="152"/>
    </row>
    <row r="71" spans="1:19" ht="18" customHeight="1" x14ac:dyDescent="0.3">
      <c r="A71" s="246" t="str">
        <f>A2</f>
        <v xml:space="preserve">QUALITY ASSURANCE MINIMUM QUALIFICATIONS SUMMARY TABLE </v>
      </c>
      <c r="B71" s="246"/>
      <c r="C71" s="246"/>
      <c r="D71" s="246"/>
      <c r="E71" s="246"/>
      <c r="F71" s="246"/>
      <c r="G71" s="246"/>
      <c r="N71" s="156"/>
      <c r="O71" s="151"/>
      <c r="P71" s="9"/>
      <c r="R71" s="9"/>
      <c r="S71" s="152"/>
    </row>
    <row r="72" spans="1:19" ht="18" customHeight="1" x14ac:dyDescent="0.3">
      <c r="A72" s="188" t="str">
        <f>'Bidder-Key Staff'!B6</f>
        <v>Functional Manager</v>
      </c>
      <c r="B72" s="196" t="str">
        <f>+'Bidder-Key Staff'!C6</f>
        <v>Shamsheer C A</v>
      </c>
      <c r="C72" s="197"/>
      <c r="D72" s="197"/>
      <c r="E72" s="111"/>
      <c r="F72" s="197"/>
      <c r="G72" s="198"/>
      <c r="N72" s="25"/>
      <c r="O72" s="151"/>
      <c r="P72" s="9"/>
      <c r="R72" s="9"/>
      <c r="S72" s="152"/>
    </row>
    <row r="73" spans="1:19" s="54" customFormat="1" ht="32.1" customHeight="1" x14ac:dyDescent="0.25">
      <c r="A73" s="89" t="s">
        <v>264</v>
      </c>
      <c r="B73" s="265" t="s">
        <v>315</v>
      </c>
      <c r="C73" s="265"/>
      <c r="D73" s="265"/>
      <c r="E73" s="265"/>
      <c r="F73" s="265"/>
      <c r="G73" s="265"/>
      <c r="H73" s="129"/>
      <c r="N73" s="113"/>
      <c r="O73" s="154"/>
      <c r="P73" s="153"/>
      <c r="R73" s="153"/>
      <c r="S73" s="152"/>
    </row>
    <row r="74" spans="1:19" s="54" customFormat="1" ht="39.950000000000003" customHeight="1" x14ac:dyDescent="0.25">
      <c r="A74" s="259" t="s">
        <v>279</v>
      </c>
      <c r="B74" s="259"/>
      <c r="C74" s="195" t="s">
        <v>280</v>
      </c>
      <c r="D74" s="195" t="s">
        <v>281</v>
      </c>
      <c r="E74" s="195" t="s">
        <v>282</v>
      </c>
      <c r="F74" s="195" t="s">
        <v>251</v>
      </c>
      <c r="G74" s="108" t="s">
        <v>252</v>
      </c>
      <c r="H74" s="30" t="s">
        <v>253</v>
      </c>
      <c r="I74" s="30" t="s">
        <v>254</v>
      </c>
      <c r="J74" s="92" t="s">
        <v>255</v>
      </c>
      <c r="K74" s="92" t="s">
        <v>256</v>
      </c>
      <c r="L74" s="92" t="s">
        <v>257</v>
      </c>
      <c r="N74" s="113" t="s">
        <v>316</v>
      </c>
      <c r="O74" s="154"/>
      <c r="P74" s="153"/>
      <c r="R74" s="153"/>
      <c r="S74" s="152"/>
    </row>
    <row r="75" spans="1:19" s="54" customFormat="1" ht="27" x14ac:dyDescent="0.25">
      <c r="A75" s="260" t="s">
        <v>317</v>
      </c>
      <c r="B75" s="261"/>
      <c r="C75" s="165">
        <v>45593</v>
      </c>
      <c r="D75" s="81">
        <v>45957</v>
      </c>
      <c r="E75" s="82" t="s">
        <v>318</v>
      </c>
      <c r="F75" s="83">
        <f>IF(ISTEXT(A75),DAYS360(C75,D75)/30,)</f>
        <v>11.966666666666667</v>
      </c>
      <c r="G75" s="109">
        <f t="shared" ref="G75:G80" si="17">E75*F75</f>
        <v>9.5733333333333341</v>
      </c>
      <c r="H75" s="267"/>
      <c r="I75" s="267" t="str">
        <f>IF(I81&gt;=0,"YES","NO")</f>
        <v>YES</v>
      </c>
      <c r="J75" s="267"/>
      <c r="K75" s="267" t="str">
        <f>IF(K81&gt;=0,"YES","NO")</f>
        <v>YES</v>
      </c>
      <c r="L75" s="267"/>
      <c r="N75" s="113" t="s">
        <v>319</v>
      </c>
      <c r="O75" s="154"/>
      <c r="P75" s="153"/>
      <c r="R75" s="153"/>
      <c r="S75" s="152"/>
    </row>
    <row r="76" spans="1:19" s="54" customFormat="1" ht="27" x14ac:dyDescent="0.25">
      <c r="A76" s="260" t="s">
        <v>320</v>
      </c>
      <c r="B76" s="260"/>
      <c r="C76" s="166">
        <v>45062</v>
      </c>
      <c r="D76" s="91">
        <v>45458</v>
      </c>
      <c r="E76" s="94" t="s">
        <v>321</v>
      </c>
      <c r="F76" s="83">
        <f t="shared" ref="F76:F80" si="18">IF(ISTEXT(A76),DAYS360(C76,D76)/30,)</f>
        <v>12.966666666666667</v>
      </c>
      <c r="G76" s="109">
        <f t="shared" si="17"/>
        <v>9.0766666666666662</v>
      </c>
      <c r="H76" s="267"/>
      <c r="I76" s="267"/>
      <c r="J76" s="267"/>
      <c r="K76" s="267"/>
      <c r="L76" s="267"/>
      <c r="N76" s="113" t="s">
        <v>322</v>
      </c>
      <c r="O76" s="154"/>
      <c r="P76" s="153"/>
      <c r="R76" s="153"/>
      <c r="S76" s="152"/>
    </row>
    <row r="77" spans="1:19" s="54" customFormat="1" ht="27" x14ac:dyDescent="0.25">
      <c r="A77" s="261" t="s">
        <v>323</v>
      </c>
      <c r="B77" s="262"/>
      <c r="C77" s="91">
        <v>43906</v>
      </c>
      <c r="D77" s="167">
        <v>45061</v>
      </c>
      <c r="E77" s="94" t="s">
        <v>324</v>
      </c>
      <c r="F77" s="83">
        <f t="shared" si="18"/>
        <v>37.966666666666669</v>
      </c>
      <c r="G77" s="109">
        <f t="shared" si="17"/>
        <v>22.78</v>
      </c>
      <c r="H77" s="267"/>
      <c r="I77" s="267"/>
      <c r="J77" s="267"/>
      <c r="K77" s="267"/>
      <c r="L77" s="267"/>
      <c r="N77" s="113" t="s">
        <v>325</v>
      </c>
      <c r="O77" s="154"/>
      <c r="P77" s="153"/>
      <c r="R77" s="153"/>
      <c r="S77" s="152"/>
    </row>
    <row r="78" spans="1:19" s="54" customFormat="1" ht="27" x14ac:dyDescent="0.25">
      <c r="A78" s="260" t="s">
        <v>326</v>
      </c>
      <c r="B78" s="260"/>
      <c r="C78" s="165">
        <v>42139</v>
      </c>
      <c r="D78" s="91">
        <v>43905</v>
      </c>
      <c r="E78" s="168" t="s">
        <v>327</v>
      </c>
      <c r="F78" s="83">
        <f t="shared" si="18"/>
        <v>58</v>
      </c>
      <c r="G78" s="109">
        <f t="shared" si="17"/>
        <v>43.5</v>
      </c>
      <c r="H78" s="267"/>
      <c r="I78" s="267"/>
      <c r="J78" s="267"/>
      <c r="K78" s="267"/>
      <c r="L78" s="267"/>
      <c r="N78" s="116" t="s">
        <v>328</v>
      </c>
      <c r="O78" s="154"/>
      <c r="P78" s="153"/>
      <c r="R78" s="153"/>
      <c r="S78" s="152"/>
    </row>
    <row r="79" spans="1:19" s="54" customFormat="1" ht="27" x14ac:dyDescent="0.25">
      <c r="A79" s="260" t="s">
        <v>329</v>
      </c>
      <c r="B79" s="260"/>
      <c r="C79" s="84">
        <v>39828</v>
      </c>
      <c r="D79" s="169">
        <v>42109</v>
      </c>
      <c r="E79" s="88" t="s">
        <v>321</v>
      </c>
      <c r="F79" s="83">
        <f t="shared" si="18"/>
        <v>75</v>
      </c>
      <c r="G79" s="109">
        <f t="shared" si="17"/>
        <v>52.5</v>
      </c>
      <c r="H79" s="267"/>
      <c r="I79" s="267"/>
      <c r="J79" s="267"/>
      <c r="K79" s="267"/>
      <c r="L79" s="267"/>
      <c r="N79" s="113" t="s">
        <v>330</v>
      </c>
      <c r="O79" s="154"/>
      <c r="P79" s="153"/>
      <c r="R79" s="153"/>
      <c r="S79" s="152"/>
    </row>
    <row r="80" spans="1:19" s="54" customFormat="1" ht="13.5" x14ac:dyDescent="0.25">
      <c r="A80" s="260"/>
      <c r="B80" s="260"/>
      <c r="C80" s="84"/>
      <c r="D80" s="84"/>
      <c r="E80" s="88"/>
      <c r="F80" s="83">
        <f t="shared" si="18"/>
        <v>0</v>
      </c>
      <c r="G80" s="109">
        <f t="shared" si="17"/>
        <v>0</v>
      </c>
      <c r="H80" s="267"/>
      <c r="I80" s="267"/>
      <c r="J80" s="267"/>
      <c r="K80" s="267"/>
      <c r="L80" s="267"/>
      <c r="N80" s="113"/>
      <c r="O80" s="154"/>
      <c r="P80" s="153"/>
      <c r="R80" s="153"/>
      <c r="S80" s="152"/>
    </row>
    <row r="81" spans="1:19" s="54" customFormat="1" ht="13.5" x14ac:dyDescent="0.25">
      <c r="A81" s="255" t="s">
        <v>285</v>
      </c>
      <c r="B81" s="255"/>
      <c r="C81" s="255"/>
      <c r="D81" s="255"/>
      <c r="E81" s="255"/>
      <c r="F81" s="68">
        <f>SUM(F75:F80)</f>
        <v>195.9</v>
      </c>
      <c r="G81" s="78">
        <f>SUM(G75:G80)</f>
        <v>137.43</v>
      </c>
      <c r="H81" s="68">
        <v>60</v>
      </c>
      <c r="I81" s="68">
        <f>G81-H81</f>
        <v>77.430000000000007</v>
      </c>
      <c r="J81" s="68">
        <f>H81*1.5</f>
        <v>90</v>
      </c>
      <c r="K81" s="68">
        <f>G81-J81</f>
        <v>47.430000000000007</v>
      </c>
      <c r="L81" s="192">
        <f>IF(K81&gt;=0,3,IF(I81&gt;=0,2,1))</f>
        <v>3</v>
      </c>
      <c r="N81" s="113"/>
      <c r="O81" s="154"/>
      <c r="P81" s="153"/>
      <c r="R81" s="153"/>
      <c r="S81" s="152"/>
    </row>
    <row r="82" spans="1:19" s="54" customFormat="1" ht="17.100000000000001" customHeight="1" x14ac:dyDescent="0.25">
      <c r="A82" s="89" t="s">
        <v>265</v>
      </c>
      <c r="B82" s="274" t="s">
        <v>331</v>
      </c>
      <c r="C82" s="274"/>
      <c r="D82" s="274"/>
      <c r="E82" s="274"/>
      <c r="F82" s="274"/>
      <c r="G82" s="274"/>
      <c r="H82" s="129"/>
      <c r="N82" s="113"/>
      <c r="O82" s="154"/>
      <c r="P82" s="153"/>
      <c r="R82" s="153"/>
      <c r="S82" s="152"/>
    </row>
    <row r="83" spans="1:19" s="54" customFormat="1" ht="39.950000000000003" customHeight="1" x14ac:dyDescent="0.25">
      <c r="A83" s="259" t="s">
        <v>279</v>
      </c>
      <c r="B83" s="259"/>
      <c r="C83" s="195" t="s">
        <v>280</v>
      </c>
      <c r="D83" s="195" t="s">
        <v>281</v>
      </c>
      <c r="E83" s="195" t="s">
        <v>282</v>
      </c>
      <c r="F83" s="195" t="s">
        <v>251</v>
      </c>
      <c r="G83" s="108" t="s">
        <v>252</v>
      </c>
      <c r="H83" s="30" t="s">
        <v>253</v>
      </c>
      <c r="I83" s="30" t="s">
        <v>254</v>
      </c>
      <c r="J83" s="92" t="s">
        <v>255</v>
      </c>
      <c r="K83" s="92" t="s">
        <v>256</v>
      </c>
      <c r="L83" s="92" t="s">
        <v>257</v>
      </c>
      <c r="N83" s="119"/>
      <c r="O83" s="154"/>
      <c r="P83" s="153"/>
      <c r="R83" s="153"/>
      <c r="S83" s="152"/>
    </row>
    <row r="84" spans="1:19" s="54" customFormat="1" ht="27" x14ac:dyDescent="0.25">
      <c r="A84" s="261" t="s">
        <v>317</v>
      </c>
      <c r="B84" s="282"/>
      <c r="C84" s="91">
        <v>45593</v>
      </c>
      <c r="D84" s="91">
        <v>45957</v>
      </c>
      <c r="E84" s="94" t="s">
        <v>318</v>
      </c>
      <c r="F84" s="83">
        <f>IF(ISTEXT(A84),DAYS360(C84,D84)/30,)</f>
        <v>11.966666666666667</v>
      </c>
      <c r="G84" s="109">
        <f t="shared" ref="G84:G89" si="19">E84*F84</f>
        <v>9.5733333333333341</v>
      </c>
      <c r="H84" s="267"/>
      <c r="I84" s="267" t="str">
        <f>IF(I90&gt;=0,"YES","NO")</f>
        <v>YES</v>
      </c>
      <c r="J84" s="267"/>
      <c r="K84" s="267" t="str">
        <f>IF(K90&gt;=0,"YES","NO")</f>
        <v>YES</v>
      </c>
      <c r="L84" s="267"/>
      <c r="N84" s="113" t="s">
        <v>319</v>
      </c>
      <c r="O84" s="154"/>
      <c r="P84" s="153"/>
      <c r="R84" s="153"/>
      <c r="S84" s="152"/>
    </row>
    <row r="85" spans="1:19" s="54" customFormat="1" ht="27" x14ac:dyDescent="0.25">
      <c r="A85" s="260" t="s">
        <v>320</v>
      </c>
      <c r="B85" s="260"/>
      <c r="C85" s="91">
        <v>45062</v>
      </c>
      <c r="D85" s="170">
        <v>45458</v>
      </c>
      <c r="E85" s="94" t="s">
        <v>321</v>
      </c>
      <c r="F85" s="83">
        <f t="shared" ref="F85:F89" si="20">IF(ISTEXT(A85),DAYS360(C85,D85)/30,)</f>
        <v>12.966666666666667</v>
      </c>
      <c r="G85" s="109">
        <f t="shared" si="19"/>
        <v>9.0766666666666662</v>
      </c>
      <c r="H85" s="267"/>
      <c r="I85" s="267"/>
      <c r="J85" s="267"/>
      <c r="K85" s="267"/>
      <c r="L85" s="267"/>
      <c r="N85" s="116" t="s">
        <v>322</v>
      </c>
      <c r="O85" s="154"/>
      <c r="P85" s="153"/>
      <c r="R85" s="153"/>
      <c r="S85" s="152"/>
    </row>
    <row r="86" spans="1:19" s="54" customFormat="1" ht="26.1" customHeight="1" x14ac:dyDescent="0.25">
      <c r="A86" s="260" t="s">
        <v>323</v>
      </c>
      <c r="B86" s="260"/>
      <c r="C86" s="91">
        <v>43906</v>
      </c>
      <c r="D86" s="91">
        <v>45061</v>
      </c>
      <c r="E86" s="94" t="s">
        <v>324</v>
      </c>
      <c r="F86" s="83">
        <f t="shared" si="20"/>
        <v>37.966666666666669</v>
      </c>
      <c r="G86" s="109">
        <f t="shared" si="19"/>
        <v>22.78</v>
      </c>
      <c r="H86" s="267"/>
      <c r="I86" s="267"/>
      <c r="J86" s="267"/>
      <c r="K86" s="267"/>
      <c r="L86" s="267"/>
      <c r="N86" s="113" t="s">
        <v>325</v>
      </c>
      <c r="O86" s="154"/>
      <c r="P86" s="153"/>
      <c r="R86" s="153"/>
      <c r="S86" s="152"/>
    </row>
    <row r="87" spans="1:19" s="54" customFormat="1" ht="27" x14ac:dyDescent="0.25">
      <c r="A87" s="260" t="s">
        <v>326</v>
      </c>
      <c r="B87" s="260"/>
      <c r="C87" s="91">
        <v>42139</v>
      </c>
      <c r="D87" s="91">
        <v>43905</v>
      </c>
      <c r="E87" s="94" t="s">
        <v>327</v>
      </c>
      <c r="F87" s="83">
        <f t="shared" si="20"/>
        <v>58</v>
      </c>
      <c r="G87" s="109">
        <f t="shared" si="19"/>
        <v>43.5</v>
      </c>
      <c r="H87" s="267"/>
      <c r="I87" s="267"/>
      <c r="J87" s="267"/>
      <c r="K87" s="267"/>
      <c r="L87" s="267"/>
      <c r="N87" s="113" t="s">
        <v>328</v>
      </c>
      <c r="O87" s="154"/>
      <c r="P87" s="153"/>
      <c r="R87" s="153"/>
      <c r="S87" s="152"/>
    </row>
    <row r="88" spans="1:19" s="54" customFormat="1" ht="27" x14ac:dyDescent="0.25">
      <c r="A88" s="260" t="s">
        <v>329</v>
      </c>
      <c r="B88" s="260"/>
      <c r="C88" s="84">
        <v>39828</v>
      </c>
      <c r="D88" s="84">
        <v>42109</v>
      </c>
      <c r="E88" s="88" t="s">
        <v>321</v>
      </c>
      <c r="F88" s="83">
        <f t="shared" si="20"/>
        <v>75</v>
      </c>
      <c r="G88" s="109">
        <f t="shared" si="19"/>
        <v>52.5</v>
      </c>
      <c r="H88" s="267"/>
      <c r="I88" s="267"/>
      <c r="J88" s="267"/>
      <c r="K88" s="267"/>
      <c r="L88" s="267"/>
      <c r="N88" s="113" t="s">
        <v>330</v>
      </c>
      <c r="O88" s="154"/>
      <c r="P88" s="153"/>
      <c r="R88" s="153"/>
      <c r="S88" s="152"/>
    </row>
    <row r="89" spans="1:19" s="54" customFormat="1" ht="13.5" x14ac:dyDescent="0.25">
      <c r="A89" s="260"/>
      <c r="B89" s="260"/>
      <c r="C89" s="84"/>
      <c r="D89" s="84"/>
      <c r="E89" s="88"/>
      <c r="F89" s="83">
        <f t="shared" si="20"/>
        <v>0</v>
      </c>
      <c r="G89" s="109">
        <f t="shared" si="19"/>
        <v>0</v>
      </c>
      <c r="H89" s="267"/>
      <c r="I89" s="267"/>
      <c r="J89" s="267"/>
      <c r="K89" s="267"/>
      <c r="L89" s="267"/>
      <c r="N89" s="113"/>
      <c r="O89" s="154"/>
      <c r="P89" s="153"/>
      <c r="R89" s="153"/>
      <c r="S89" s="152"/>
    </row>
    <row r="90" spans="1:19" s="54" customFormat="1" ht="13.5" x14ac:dyDescent="0.25">
      <c r="A90" s="264" t="s">
        <v>285</v>
      </c>
      <c r="B90" s="264"/>
      <c r="C90" s="264"/>
      <c r="D90" s="264"/>
      <c r="E90" s="264"/>
      <c r="F90" s="68">
        <f>SUM(F84:F89)</f>
        <v>195.9</v>
      </c>
      <c r="G90" s="78">
        <f>SUM(G84:G89)</f>
        <v>137.43</v>
      </c>
      <c r="H90" s="68">
        <v>48</v>
      </c>
      <c r="I90" s="68">
        <f>G90-H90</f>
        <v>89.43</v>
      </c>
      <c r="J90" s="68">
        <f>H90*1.5</f>
        <v>72</v>
      </c>
      <c r="K90" s="68">
        <f>G90-J90</f>
        <v>65.430000000000007</v>
      </c>
      <c r="L90" s="192">
        <f>IF(K90&gt;=0,3,IF(I90&gt;=0,2,1))</f>
        <v>3</v>
      </c>
      <c r="N90" s="113"/>
      <c r="O90" s="154"/>
      <c r="P90" s="153"/>
      <c r="R90" s="153"/>
      <c r="S90" s="152"/>
    </row>
    <row r="91" spans="1:19" s="54" customFormat="1" ht="32.1" customHeight="1" x14ac:dyDescent="0.25">
      <c r="A91" s="89" t="s">
        <v>266</v>
      </c>
      <c r="B91" s="274" t="s">
        <v>332</v>
      </c>
      <c r="C91" s="274"/>
      <c r="D91" s="274"/>
      <c r="E91" s="274"/>
      <c r="F91" s="274"/>
      <c r="G91" s="274"/>
      <c r="H91" s="129"/>
      <c r="N91" s="113"/>
      <c r="O91" s="154"/>
      <c r="P91" s="153"/>
      <c r="R91" s="153"/>
      <c r="S91" s="152"/>
    </row>
    <row r="92" spans="1:19" s="54" customFormat="1" ht="39.950000000000003" customHeight="1" x14ac:dyDescent="0.25">
      <c r="A92" s="259" t="s">
        <v>279</v>
      </c>
      <c r="B92" s="259"/>
      <c r="C92" s="195" t="s">
        <v>280</v>
      </c>
      <c r="D92" s="195" t="s">
        <v>281</v>
      </c>
      <c r="E92" s="195" t="s">
        <v>282</v>
      </c>
      <c r="F92" s="195" t="s">
        <v>251</v>
      </c>
      <c r="G92" s="108" t="s">
        <v>252</v>
      </c>
      <c r="H92" s="30" t="s">
        <v>253</v>
      </c>
      <c r="I92" s="30" t="s">
        <v>254</v>
      </c>
      <c r="J92" s="92" t="s">
        <v>255</v>
      </c>
      <c r="K92" s="92" t="s">
        <v>256</v>
      </c>
      <c r="L92" s="92" t="s">
        <v>257</v>
      </c>
      <c r="N92" s="119"/>
      <c r="O92" s="154"/>
      <c r="P92" s="153"/>
      <c r="R92" s="153"/>
      <c r="S92" s="152"/>
    </row>
    <row r="93" spans="1:19" s="54" customFormat="1" ht="27" x14ac:dyDescent="0.25">
      <c r="A93" s="260" t="s">
        <v>317</v>
      </c>
      <c r="B93" s="260"/>
      <c r="C93" s="91">
        <v>45593</v>
      </c>
      <c r="D93" s="91">
        <v>45957</v>
      </c>
      <c r="E93" s="94" t="s">
        <v>318</v>
      </c>
      <c r="F93" s="83">
        <f>IF(ISTEXT(A93),DAYS360(C93,D93)/30,)</f>
        <v>11.966666666666667</v>
      </c>
      <c r="G93" s="109">
        <f t="shared" ref="G93:G98" si="21">E93*F93</f>
        <v>9.5733333333333341</v>
      </c>
      <c r="H93" s="267"/>
      <c r="I93" s="267" t="str">
        <f>IF(I99&gt;=0,"YES","NO")</f>
        <v>YES</v>
      </c>
      <c r="J93" s="267"/>
      <c r="K93" s="267" t="str">
        <f>IF(K99&gt;=0,"YES","NO")</f>
        <v>YES</v>
      </c>
      <c r="L93" s="267"/>
      <c r="N93" s="113" t="s">
        <v>319</v>
      </c>
      <c r="O93" s="154"/>
      <c r="P93" s="153"/>
      <c r="R93" s="153"/>
      <c r="S93" s="152"/>
    </row>
    <row r="94" spans="1:19" s="54" customFormat="1" ht="27" x14ac:dyDescent="0.25">
      <c r="A94" s="260" t="s">
        <v>320</v>
      </c>
      <c r="B94" s="260"/>
      <c r="C94" s="91">
        <v>45062</v>
      </c>
      <c r="D94" s="91">
        <v>45458</v>
      </c>
      <c r="E94" s="94" t="s">
        <v>321</v>
      </c>
      <c r="F94" s="83">
        <f t="shared" ref="F94:F98" si="22">IF(ISTEXT(A94),DAYS360(C94,D94)/30,)</f>
        <v>12.966666666666667</v>
      </c>
      <c r="G94" s="109">
        <f t="shared" si="21"/>
        <v>9.0766666666666662</v>
      </c>
      <c r="H94" s="267"/>
      <c r="I94" s="267"/>
      <c r="J94" s="267"/>
      <c r="K94" s="267"/>
      <c r="L94" s="267"/>
      <c r="N94" s="114" t="s">
        <v>322</v>
      </c>
      <c r="O94" s="154"/>
      <c r="P94" s="153"/>
      <c r="R94" s="153"/>
      <c r="S94" s="152"/>
    </row>
    <row r="95" spans="1:19" s="54" customFormat="1" ht="27" x14ac:dyDescent="0.25">
      <c r="A95" s="260" t="s">
        <v>323</v>
      </c>
      <c r="B95" s="260"/>
      <c r="C95" s="91">
        <v>43906</v>
      </c>
      <c r="D95" s="91">
        <v>45061</v>
      </c>
      <c r="E95" s="94" t="s">
        <v>324</v>
      </c>
      <c r="F95" s="83">
        <f t="shared" si="22"/>
        <v>37.966666666666669</v>
      </c>
      <c r="G95" s="109">
        <f t="shared" si="21"/>
        <v>22.78</v>
      </c>
      <c r="H95" s="267"/>
      <c r="I95" s="267"/>
      <c r="J95" s="267"/>
      <c r="K95" s="267"/>
      <c r="L95" s="267"/>
      <c r="N95" s="113" t="s">
        <v>325</v>
      </c>
      <c r="O95" s="154"/>
      <c r="P95" s="153"/>
      <c r="R95" s="153"/>
      <c r="S95" s="152"/>
    </row>
    <row r="96" spans="1:19" s="54" customFormat="1" ht="27" x14ac:dyDescent="0.25">
      <c r="A96" s="260" t="s">
        <v>326</v>
      </c>
      <c r="B96" s="260"/>
      <c r="C96" s="91">
        <v>42139</v>
      </c>
      <c r="D96" s="91">
        <v>43905</v>
      </c>
      <c r="E96" s="94" t="s">
        <v>327</v>
      </c>
      <c r="F96" s="83">
        <f t="shared" si="22"/>
        <v>58</v>
      </c>
      <c r="G96" s="109">
        <f t="shared" si="21"/>
        <v>43.5</v>
      </c>
      <c r="H96" s="267"/>
      <c r="I96" s="267"/>
      <c r="J96" s="267"/>
      <c r="K96" s="267"/>
      <c r="L96" s="267"/>
      <c r="N96" s="113" t="s">
        <v>328</v>
      </c>
      <c r="O96" s="154"/>
      <c r="P96" s="153"/>
      <c r="R96" s="153"/>
      <c r="S96" s="152"/>
    </row>
    <row r="97" spans="1:19" s="54" customFormat="1" ht="27" x14ac:dyDescent="0.25">
      <c r="A97" s="260" t="s">
        <v>329</v>
      </c>
      <c r="B97" s="260"/>
      <c r="C97" s="84">
        <v>39828</v>
      </c>
      <c r="D97" s="84">
        <v>42109</v>
      </c>
      <c r="E97" s="88" t="s">
        <v>321</v>
      </c>
      <c r="F97" s="83">
        <f t="shared" si="22"/>
        <v>75</v>
      </c>
      <c r="G97" s="109">
        <f t="shared" si="21"/>
        <v>52.5</v>
      </c>
      <c r="H97" s="267"/>
      <c r="I97" s="267"/>
      <c r="J97" s="267"/>
      <c r="K97" s="267"/>
      <c r="L97" s="267"/>
      <c r="N97" s="113" t="s">
        <v>330</v>
      </c>
      <c r="O97" s="154"/>
      <c r="P97" s="153"/>
      <c r="R97" s="153"/>
      <c r="S97" s="152"/>
    </row>
    <row r="98" spans="1:19" s="54" customFormat="1" ht="13.5" x14ac:dyDescent="0.25">
      <c r="A98" s="260"/>
      <c r="B98" s="260"/>
      <c r="C98" s="84"/>
      <c r="D98" s="84"/>
      <c r="E98" s="88"/>
      <c r="F98" s="83">
        <f t="shared" si="22"/>
        <v>0</v>
      </c>
      <c r="G98" s="109">
        <f t="shared" si="21"/>
        <v>0</v>
      </c>
      <c r="H98" s="267"/>
      <c r="I98" s="267"/>
      <c r="J98" s="267"/>
      <c r="K98" s="267"/>
      <c r="L98" s="267"/>
      <c r="N98" s="113"/>
      <c r="O98" s="154"/>
      <c r="P98" s="153"/>
      <c r="R98" s="153"/>
      <c r="S98" s="152"/>
    </row>
    <row r="99" spans="1:19" s="54" customFormat="1" ht="13.5" x14ac:dyDescent="0.25">
      <c r="A99" s="264" t="s">
        <v>285</v>
      </c>
      <c r="B99" s="264"/>
      <c r="C99" s="264"/>
      <c r="D99" s="264"/>
      <c r="E99" s="264"/>
      <c r="F99" s="68">
        <f>SUM(F93:F98)</f>
        <v>195.9</v>
      </c>
      <c r="G99" s="78">
        <f>SUM(G93:G98)</f>
        <v>137.43</v>
      </c>
      <c r="H99" s="68">
        <v>48</v>
      </c>
      <c r="I99" s="68">
        <f>G99-H99</f>
        <v>89.43</v>
      </c>
      <c r="J99" s="68">
        <f>H99*1.5</f>
        <v>72</v>
      </c>
      <c r="K99" s="68">
        <f>G99-J99</f>
        <v>65.430000000000007</v>
      </c>
      <c r="L99" s="192">
        <f>IF(K99&gt;=0,3,IF(I99&gt;=0,2,1))</f>
        <v>3</v>
      </c>
      <c r="N99" s="113"/>
      <c r="O99" s="154"/>
      <c r="P99" s="153"/>
      <c r="R99" s="153"/>
      <c r="S99" s="152"/>
    </row>
    <row r="100" spans="1:19" s="54" customFormat="1" ht="13.5" x14ac:dyDescent="0.25">
      <c r="E100" s="118"/>
      <c r="F100" s="129"/>
      <c r="G100" s="129"/>
      <c r="H100" s="129"/>
      <c r="I100" s="276" t="str">
        <f>A72</f>
        <v>Functional Manager</v>
      </c>
      <c r="J100" s="276"/>
      <c r="K100" s="276"/>
      <c r="L100" s="69">
        <f>AVERAGE(L99,L90,L81)</f>
        <v>3</v>
      </c>
      <c r="N100" s="113"/>
      <c r="O100" s="154"/>
      <c r="P100" s="153"/>
      <c r="R100" s="153"/>
      <c r="S100" s="152"/>
    </row>
    <row r="101" spans="1:19" ht="18" customHeight="1" x14ac:dyDescent="0.3">
      <c r="A101" s="246" t="str">
        <f>A2</f>
        <v xml:space="preserve">QUALITY ASSURANCE MINIMUM QUALIFICATIONS SUMMARY TABLE </v>
      </c>
      <c r="B101" s="246"/>
      <c r="C101" s="246"/>
      <c r="D101" s="246"/>
      <c r="E101" s="246"/>
      <c r="F101" s="246"/>
      <c r="G101" s="246"/>
      <c r="N101" s="25"/>
      <c r="O101" s="151"/>
      <c r="P101" s="9"/>
      <c r="R101" s="9"/>
      <c r="S101" s="152"/>
    </row>
    <row r="102" spans="1:19" ht="18" customHeight="1" x14ac:dyDescent="0.3">
      <c r="A102" s="188" t="str">
        <f>'Bidder-Key Staff'!B7</f>
        <v>Technical Manager</v>
      </c>
      <c r="B102" s="196" t="str">
        <f>+'Bidder-Key Staff'!C7</f>
        <v>Rajendar Sama</v>
      </c>
      <c r="C102" s="197"/>
      <c r="D102" s="197"/>
      <c r="E102" s="111"/>
      <c r="F102" s="197"/>
      <c r="G102" s="198"/>
      <c r="N102" s="25"/>
      <c r="O102" s="151"/>
      <c r="P102" s="9"/>
      <c r="R102" s="9"/>
      <c r="S102" s="152"/>
    </row>
    <row r="103" spans="1:19" s="54" customFormat="1" ht="17.100000000000001" customHeight="1" x14ac:dyDescent="0.25">
      <c r="A103" s="89" t="s">
        <v>267</v>
      </c>
      <c r="B103" s="265" t="s">
        <v>333</v>
      </c>
      <c r="C103" s="265"/>
      <c r="D103" s="265"/>
      <c r="E103" s="265"/>
      <c r="F103" s="265"/>
      <c r="G103" s="265"/>
      <c r="H103" s="129"/>
      <c r="N103" s="113"/>
      <c r="O103" s="154"/>
      <c r="P103" s="153"/>
      <c r="R103" s="153"/>
      <c r="S103" s="152"/>
    </row>
    <row r="104" spans="1:19" s="54" customFormat="1" ht="39.950000000000003" customHeight="1" x14ac:dyDescent="0.25">
      <c r="A104" s="259" t="s">
        <v>279</v>
      </c>
      <c r="B104" s="259"/>
      <c r="C104" s="195" t="s">
        <v>280</v>
      </c>
      <c r="D104" s="195" t="s">
        <v>281</v>
      </c>
      <c r="E104" s="195" t="s">
        <v>282</v>
      </c>
      <c r="F104" s="195" t="s">
        <v>251</v>
      </c>
      <c r="G104" s="108" t="s">
        <v>252</v>
      </c>
      <c r="H104" s="30" t="s">
        <v>253</v>
      </c>
      <c r="I104" s="30" t="s">
        <v>254</v>
      </c>
      <c r="J104" s="92" t="s">
        <v>255</v>
      </c>
      <c r="K104" s="92" t="s">
        <v>256</v>
      </c>
      <c r="L104" s="92" t="s">
        <v>257</v>
      </c>
      <c r="N104" s="114"/>
      <c r="O104" s="154"/>
      <c r="P104" s="153"/>
      <c r="R104" s="153"/>
      <c r="S104" s="152"/>
    </row>
    <row r="105" spans="1:19" s="54" customFormat="1" ht="13.5" x14ac:dyDescent="0.25">
      <c r="A105" s="261" t="s">
        <v>334</v>
      </c>
      <c r="B105" s="262"/>
      <c r="C105" s="81">
        <v>45555</v>
      </c>
      <c r="D105" s="81">
        <v>45957</v>
      </c>
      <c r="E105" s="82">
        <v>0.8</v>
      </c>
      <c r="F105" s="83">
        <f>IF(ISTEXT(A105),DAYS360(C105,D105)/30,)</f>
        <v>13.233333333333333</v>
      </c>
      <c r="G105" s="109">
        <f t="shared" ref="G105:G110" si="23">E105*F105</f>
        <v>10.586666666666666</v>
      </c>
      <c r="H105" s="267"/>
      <c r="I105" s="267" t="str">
        <f>IF(I111&gt;=0,"YES","NO")</f>
        <v>YES</v>
      </c>
      <c r="J105" s="267"/>
      <c r="K105" s="267" t="str">
        <f>IF(K111&gt;=0,"YES","NO")</f>
        <v>YES</v>
      </c>
      <c r="L105" s="267"/>
      <c r="N105" s="114"/>
      <c r="O105" s="154"/>
      <c r="P105" s="153"/>
      <c r="R105" s="153"/>
      <c r="S105" s="152"/>
    </row>
    <row r="106" spans="1:19" s="54" customFormat="1" ht="13.5" x14ac:dyDescent="0.25">
      <c r="A106" s="261" t="s">
        <v>335</v>
      </c>
      <c r="B106" s="262"/>
      <c r="C106" s="91">
        <v>41284</v>
      </c>
      <c r="D106" s="91">
        <v>45453</v>
      </c>
      <c r="E106" s="93">
        <v>0.9</v>
      </c>
      <c r="F106" s="83">
        <f>IF(ISTEXT(A106),DAYS360(C106,D106)/30,)</f>
        <v>137</v>
      </c>
      <c r="G106" s="109">
        <f t="shared" si="23"/>
        <v>123.3</v>
      </c>
      <c r="H106" s="267"/>
      <c r="I106" s="267"/>
      <c r="J106" s="267"/>
      <c r="K106" s="267"/>
      <c r="L106" s="267"/>
      <c r="N106" s="116"/>
      <c r="O106" s="154"/>
      <c r="P106" s="153"/>
      <c r="R106" s="153"/>
      <c r="S106" s="152"/>
    </row>
    <row r="107" spans="1:19" s="54" customFormat="1" ht="66.75" x14ac:dyDescent="0.25">
      <c r="A107" s="261" t="s">
        <v>336</v>
      </c>
      <c r="B107" s="262"/>
      <c r="C107" s="84">
        <v>44397</v>
      </c>
      <c r="D107" s="84">
        <v>45531</v>
      </c>
      <c r="E107" s="88">
        <v>0</v>
      </c>
      <c r="F107" s="83">
        <f>IF(ISTEXT(A107),DAYS360(C107,D107)/30,)</f>
        <v>37.233333333333334</v>
      </c>
      <c r="G107" s="109">
        <f t="shared" si="23"/>
        <v>0</v>
      </c>
      <c r="H107" s="267"/>
      <c r="I107" s="267"/>
      <c r="J107" s="267"/>
      <c r="K107" s="267"/>
      <c r="L107" s="267"/>
      <c r="N107" s="113" t="s">
        <v>337</v>
      </c>
      <c r="O107" s="154"/>
      <c r="P107" s="153"/>
      <c r="R107" s="153"/>
      <c r="S107" s="152"/>
    </row>
    <row r="108" spans="1:19" s="54" customFormat="1" ht="13.5" x14ac:dyDescent="0.25">
      <c r="A108" s="260"/>
      <c r="B108" s="260"/>
      <c r="C108" s="91"/>
      <c r="D108" s="91"/>
      <c r="E108" s="94"/>
      <c r="F108" s="83">
        <f t="shared" ref="F108:F110" si="24">IF(ISTEXT(A108),DAYS360(C108,D108)/30,)</f>
        <v>0</v>
      </c>
      <c r="G108" s="109">
        <f t="shared" si="23"/>
        <v>0</v>
      </c>
      <c r="H108" s="267"/>
      <c r="I108" s="267"/>
      <c r="J108" s="267"/>
      <c r="K108" s="267"/>
      <c r="L108" s="267"/>
      <c r="N108" s="113"/>
      <c r="O108" s="154"/>
      <c r="P108" s="153"/>
      <c r="R108" s="153"/>
      <c r="S108" s="152"/>
    </row>
    <row r="109" spans="1:19" s="54" customFormat="1" ht="13.5" x14ac:dyDescent="0.25">
      <c r="A109" s="260"/>
      <c r="B109" s="260"/>
      <c r="C109" s="84"/>
      <c r="D109" s="84"/>
      <c r="E109" s="88"/>
      <c r="F109" s="83">
        <f t="shared" si="24"/>
        <v>0</v>
      </c>
      <c r="G109" s="109">
        <f t="shared" si="23"/>
        <v>0</v>
      </c>
      <c r="H109" s="267"/>
      <c r="I109" s="267"/>
      <c r="J109" s="267"/>
      <c r="K109" s="267"/>
      <c r="L109" s="267"/>
      <c r="N109" s="113"/>
      <c r="O109" s="154"/>
      <c r="P109" s="153"/>
      <c r="R109" s="153"/>
      <c r="S109" s="152"/>
    </row>
    <row r="110" spans="1:19" s="54" customFormat="1" ht="13.5" x14ac:dyDescent="0.25">
      <c r="A110" s="260"/>
      <c r="B110" s="260"/>
      <c r="C110" s="84"/>
      <c r="D110" s="84"/>
      <c r="E110" s="88"/>
      <c r="F110" s="83">
        <f t="shared" si="24"/>
        <v>0</v>
      </c>
      <c r="G110" s="109">
        <f t="shared" si="23"/>
        <v>0</v>
      </c>
      <c r="H110" s="267"/>
      <c r="I110" s="267"/>
      <c r="J110" s="267"/>
      <c r="K110" s="267"/>
      <c r="L110" s="267"/>
      <c r="N110" s="113"/>
      <c r="O110" s="154"/>
      <c r="P110" s="153"/>
      <c r="R110" s="153"/>
      <c r="S110" s="152"/>
    </row>
    <row r="111" spans="1:19" s="54" customFormat="1" ht="13.5" x14ac:dyDescent="0.25">
      <c r="A111" s="255" t="s">
        <v>285</v>
      </c>
      <c r="B111" s="255"/>
      <c r="C111" s="255"/>
      <c r="D111" s="255"/>
      <c r="E111" s="255"/>
      <c r="F111" s="68">
        <f>SUM(F105:F110)</f>
        <v>187.46666666666664</v>
      </c>
      <c r="G111" s="78">
        <f>SUM(G105:G110)</f>
        <v>133.88666666666666</v>
      </c>
      <c r="H111" s="68">
        <v>60</v>
      </c>
      <c r="I111" s="68">
        <f>G111-H111</f>
        <v>73.886666666666656</v>
      </c>
      <c r="J111" s="68">
        <f>H111*1.5</f>
        <v>90</v>
      </c>
      <c r="K111" s="68">
        <f>G111-J111</f>
        <v>43.886666666666656</v>
      </c>
      <c r="L111" s="192">
        <f>IF(K111&gt;=0,3,IF(I111&gt;=0,2,1))</f>
        <v>3</v>
      </c>
      <c r="N111" s="113"/>
      <c r="O111" s="154"/>
      <c r="P111" s="153"/>
      <c r="R111" s="153"/>
      <c r="S111" s="152"/>
    </row>
    <row r="112" spans="1:19" s="54" customFormat="1" ht="17.100000000000001" customHeight="1" x14ac:dyDescent="0.25">
      <c r="A112" s="89" t="s">
        <v>268</v>
      </c>
      <c r="B112" s="265" t="s">
        <v>338</v>
      </c>
      <c r="C112" s="265"/>
      <c r="D112" s="265"/>
      <c r="E112" s="265"/>
      <c r="F112" s="265"/>
      <c r="G112" s="265"/>
      <c r="H112" s="129"/>
      <c r="N112" s="113"/>
      <c r="O112" s="154"/>
      <c r="P112" s="153"/>
      <c r="R112" s="153"/>
      <c r="S112" s="152"/>
    </row>
    <row r="113" spans="1:19" s="54" customFormat="1" ht="39.950000000000003" customHeight="1" x14ac:dyDescent="0.25">
      <c r="A113" s="259" t="s">
        <v>279</v>
      </c>
      <c r="B113" s="259"/>
      <c r="C113" s="195" t="s">
        <v>280</v>
      </c>
      <c r="D113" s="195" t="s">
        <v>281</v>
      </c>
      <c r="E113" s="195" t="s">
        <v>282</v>
      </c>
      <c r="F113" s="195" t="s">
        <v>251</v>
      </c>
      <c r="G113" s="108" t="s">
        <v>252</v>
      </c>
      <c r="H113" s="30" t="s">
        <v>253</v>
      </c>
      <c r="I113" s="30" t="s">
        <v>254</v>
      </c>
      <c r="J113" s="92" t="s">
        <v>255</v>
      </c>
      <c r="K113" s="92" t="s">
        <v>256</v>
      </c>
      <c r="L113" s="92" t="s">
        <v>257</v>
      </c>
      <c r="N113" s="113"/>
      <c r="O113" s="154"/>
      <c r="P113" s="153"/>
      <c r="R113" s="153"/>
      <c r="S113" s="152"/>
    </row>
    <row r="114" spans="1:19" s="54" customFormat="1" ht="13.5" x14ac:dyDescent="0.25">
      <c r="A114" s="261" t="s">
        <v>334</v>
      </c>
      <c r="B114" s="262"/>
      <c r="C114" s="81">
        <v>45555</v>
      </c>
      <c r="D114" s="81">
        <v>45957</v>
      </c>
      <c r="E114" s="82">
        <v>0.8</v>
      </c>
      <c r="F114" s="83">
        <f>IF(ISTEXT(A114),DAYS360(C114,D114)/30,)</f>
        <v>13.233333333333333</v>
      </c>
      <c r="G114" s="109">
        <f t="shared" ref="G114:G119" si="25">E114*F114</f>
        <v>10.586666666666666</v>
      </c>
      <c r="H114" s="267"/>
      <c r="I114" s="267" t="str">
        <f>IF(I120&gt;=0,"YES","NO")</f>
        <v>YES</v>
      </c>
      <c r="J114" s="267"/>
      <c r="K114" s="267" t="str">
        <f>IF(K120&gt;=0,"YES","NO")</f>
        <v>YES</v>
      </c>
      <c r="L114" s="267"/>
      <c r="N114" s="113"/>
      <c r="O114" s="154"/>
      <c r="P114" s="153"/>
      <c r="R114" s="153"/>
      <c r="S114" s="152"/>
    </row>
    <row r="115" spans="1:19" s="54" customFormat="1" ht="13.5" x14ac:dyDescent="0.25">
      <c r="A115" s="261" t="s">
        <v>335</v>
      </c>
      <c r="B115" s="262"/>
      <c r="C115" s="91">
        <v>41284</v>
      </c>
      <c r="D115" s="91">
        <v>45453</v>
      </c>
      <c r="E115" s="93">
        <v>0.9</v>
      </c>
      <c r="F115" s="83">
        <f t="shared" ref="F115:F119" si="26">IF(ISTEXT(A115),DAYS360(C115,D115)/30,)</f>
        <v>137</v>
      </c>
      <c r="G115" s="109">
        <f t="shared" si="25"/>
        <v>123.3</v>
      </c>
      <c r="H115" s="267"/>
      <c r="I115" s="267"/>
      <c r="J115" s="267"/>
      <c r="K115" s="267"/>
      <c r="L115" s="267"/>
      <c r="N115" s="116"/>
      <c r="O115" s="154"/>
      <c r="P115" s="153"/>
      <c r="R115" s="153"/>
      <c r="S115" s="152"/>
    </row>
    <row r="116" spans="1:19" s="54" customFormat="1" ht="13.5" x14ac:dyDescent="0.25">
      <c r="A116" s="261"/>
      <c r="B116" s="262"/>
      <c r="C116" s="91"/>
      <c r="D116" s="91"/>
      <c r="E116" s="94"/>
      <c r="F116" s="83">
        <f t="shared" si="26"/>
        <v>0</v>
      </c>
      <c r="G116" s="109">
        <f t="shared" si="25"/>
        <v>0</v>
      </c>
      <c r="H116" s="267"/>
      <c r="I116" s="267"/>
      <c r="J116" s="267"/>
      <c r="K116" s="267"/>
      <c r="L116" s="267"/>
      <c r="N116" s="113"/>
      <c r="O116" s="154"/>
      <c r="P116" s="153"/>
      <c r="R116" s="153"/>
      <c r="S116" s="152"/>
    </row>
    <row r="117" spans="1:19" s="54" customFormat="1" ht="13.5" x14ac:dyDescent="0.25">
      <c r="A117" s="260"/>
      <c r="B117" s="260"/>
      <c r="C117" s="91"/>
      <c r="D117" s="91"/>
      <c r="E117" s="94"/>
      <c r="F117" s="83">
        <f t="shared" si="26"/>
        <v>0</v>
      </c>
      <c r="G117" s="109">
        <f t="shared" si="25"/>
        <v>0</v>
      </c>
      <c r="H117" s="267"/>
      <c r="I117" s="267"/>
      <c r="J117" s="267"/>
      <c r="K117" s="267"/>
      <c r="L117" s="267"/>
      <c r="N117" s="113"/>
      <c r="O117" s="154"/>
      <c r="P117" s="153"/>
      <c r="R117" s="153"/>
      <c r="S117" s="152"/>
    </row>
    <row r="118" spans="1:19" s="54" customFormat="1" ht="13.5" x14ac:dyDescent="0.25">
      <c r="A118" s="260"/>
      <c r="B118" s="260"/>
      <c r="C118" s="91"/>
      <c r="D118" s="91"/>
      <c r="E118" s="94"/>
      <c r="F118" s="83">
        <f t="shared" si="26"/>
        <v>0</v>
      </c>
      <c r="G118" s="109">
        <f t="shared" si="25"/>
        <v>0</v>
      </c>
      <c r="H118" s="267"/>
      <c r="I118" s="267"/>
      <c r="J118" s="267"/>
      <c r="K118" s="267"/>
      <c r="L118" s="267"/>
      <c r="N118" s="113"/>
      <c r="O118" s="154"/>
      <c r="P118" s="153"/>
      <c r="R118" s="153"/>
      <c r="S118" s="152"/>
    </row>
    <row r="119" spans="1:19" s="54" customFormat="1" ht="13.5" x14ac:dyDescent="0.25">
      <c r="A119" s="260"/>
      <c r="B119" s="260"/>
      <c r="C119" s="84"/>
      <c r="D119" s="84"/>
      <c r="E119" s="88"/>
      <c r="F119" s="83">
        <f t="shared" si="26"/>
        <v>0</v>
      </c>
      <c r="G119" s="109">
        <f t="shared" si="25"/>
        <v>0</v>
      </c>
      <c r="H119" s="267"/>
      <c r="I119" s="267"/>
      <c r="J119" s="267"/>
      <c r="K119" s="267"/>
      <c r="L119" s="267"/>
      <c r="N119" s="113"/>
      <c r="O119" s="154"/>
      <c r="P119" s="153"/>
      <c r="R119" s="153"/>
      <c r="S119" s="152"/>
    </row>
    <row r="120" spans="1:19" s="54" customFormat="1" ht="13.5" x14ac:dyDescent="0.25">
      <c r="A120" s="255" t="s">
        <v>285</v>
      </c>
      <c r="B120" s="255"/>
      <c r="C120" s="255"/>
      <c r="D120" s="255"/>
      <c r="E120" s="255"/>
      <c r="F120" s="68">
        <f>SUM(F114:F119)</f>
        <v>150.23333333333332</v>
      </c>
      <c r="G120" s="78">
        <f>SUM(G114:G119)</f>
        <v>133.88666666666666</v>
      </c>
      <c r="H120" s="68">
        <v>24</v>
      </c>
      <c r="I120" s="68">
        <f>G120-H120</f>
        <v>109.88666666666666</v>
      </c>
      <c r="J120" s="68">
        <f>H120*1.5</f>
        <v>36</v>
      </c>
      <c r="K120" s="68">
        <f>G120-J120</f>
        <v>97.886666666666656</v>
      </c>
      <c r="L120" s="192">
        <f>IF(K120&gt;=0,3,IF(I120&gt;=0,2,1))</f>
        <v>3</v>
      </c>
      <c r="N120" s="113"/>
      <c r="O120" s="154"/>
      <c r="P120" s="153"/>
      <c r="R120" s="153"/>
      <c r="S120" s="152"/>
    </row>
    <row r="121" spans="1:19" s="54" customFormat="1" ht="32.1" customHeight="1" x14ac:dyDescent="0.25">
      <c r="A121" s="89" t="s">
        <v>269</v>
      </c>
      <c r="B121" s="265" t="s">
        <v>339</v>
      </c>
      <c r="C121" s="265"/>
      <c r="D121" s="265"/>
      <c r="E121" s="265"/>
      <c r="F121" s="265"/>
      <c r="G121" s="265"/>
      <c r="H121" s="129"/>
      <c r="N121" s="113"/>
      <c r="O121" s="154"/>
      <c r="P121" s="153"/>
      <c r="R121" s="153"/>
      <c r="S121" s="152"/>
    </row>
    <row r="122" spans="1:19" s="54" customFormat="1" ht="39.950000000000003" customHeight="1" x14ac:dyDescent="0.25">
      <c r="A122" s="259" t="s">
        <v>279</v>
      </c>
      <c r="B122" s="259"/>
      <c r="C122" s="160" t="s">
        <v>280</v>
      </c>
      <c r="D122" s="195" t="s">
        <v>281</v>
      </c>
      <c r="E122" s="195" t="s">
        <v>282</v>
      </c>
      <c r="F122" s="195" t="s">
        <v>251</v>
      </c>
      <c r="G122" s="108" t="s">
        <v>252</v>
      </c>
      <c r="H122" s="30" t="s">
        <v>253</v>
      </c>
      <c r="I122" s="30" t="s">
        <v>254</v>
      </c>
      <c r="J122" s="92" t="s">
        <v>255</v>
      </c>
      <c r="K122" s="92" t="s">
        <v>256</v>
      </c>
      <c r="L122" s="92" t="s">
        <v>257</v>
      </c>
      <c r="N122" s="113"/>
      <c r="O122" s="154"/>
      <c r="P122" s="153"/>
      <c r="R122" s="153"/>
      <c r="S122" s="152"/>
    </row>
    <row r="123" spans="1:19" s="54" customFormat="1" ht="13.5" x14ac:dyDescent="0.25">
      <c r="A123" s="260" t="s">
        <v>334</v>
      </c>
      <c r="B123" s="260"/>
      <c r="C123" s="81">
        <v>45555</v>
      </c>
      <c r="D123" s="81">
        <v>45957</v>
      </c>
      <c r="E123" s="171">
        <v>0.8</v>
      </c>
      <c r="F123" s="83">
        <f>IF(ISTEXT(A123),DAYS360(C123,D123)/30,)</f>
        <v>13.233333333333333</v>
      </c>
      <c r="G123" s="109">
        <f t="shared" ref="G123:G128" si="27">E123*F123</f>
        <v>10.586666666666666</v>
      </c>
      <c r="H123" s="267"/>
      <c r="I123" s="267" t="str">
        <f>IF(I129&gt;=0,"YES","NO")</f>
        <v>YES</v>
      </c>
      <c r="J123" s="267"/>
      <c r="K123" s="267" t="str">
        <f>IF(K129&gt;=0,"YES","NO")</f>
        <v>YES</v>
      </c>
      <c r="L123" s="267"/>
      <c r="N123" s="113"/>
      <c r="O123" s="154"/>
      <c r="P123" s="153"/>
      <c r="R123" s="153"/>
      <c r="S123" s="152"/>
    </row>
    <row r="124" spans="1:19" s="54" customFormat="1" ht="13.5" x14ac:dyDescent="0.25">
      <c r="A124" s="260" t="s">
        <v>335</v>
      </c>
      <c r="B124" s="260"/>
      <c r="C124" s="91">
        <v>41284</v>
      </c>
      <c r="D124" s="91">
        <v>45453</v>
      </c>
      <c r="E124" s="172">
        <v>0.9</v>
      </c>
      <c r="F124" s="83">
        <f t="shared" ref="F124:F128" si="28">IF(ISTEXT(A124),DAYS360(C124,D124)/30,)</f>
        <v>137</v>
      </c>
      <c r="G124" s="109">
        <f t="shared" si="27"/>
        <v>123.3</v>
      </c>
      <c r="H124" s="267"/>
      <c r="I124" s="267"/>
      <c r="J124" s="267"/>
      <c r="K124" s="267"/>
      <c r="L124" s="267"/>
      <c r="N124" s="158"/>
      <c r="O124" s="154"/>
      <c r="P124" s="113"/>
      <c r="R124" s="153"/>
      <c r="S124" s="154"/>
    </row>
    <row r="125" spans="1:19" s="54" customFormat="1" ht="13.5" x14ac:dyDescent="0.25">
      <c r="A125" s="263"/>
      <c r="B125" s="263"/>
      <c r="C125" s="166"/>
      <c r="D125" s="166"/>
      <c r="E125" s="94"/>
      <c r="F125" s="83">
        <f t="shared" si="28"/>
        <v>0</v>
      </c>
      <c r="G125" s="109">
        <f t="shared" si="27"/>
        <v>0</v>
      </c>
      <c r="H125" s="267"/>
      <c r="I125" s="267"/>
      <c r="J125" s="267"/>
      <c r="K125" s="267"/>
      <c r="L125" s="267"/>
      <c r="N125" s="113"/>
      <c r="O125" s="154"/>
      <c r="P125" s="153"/>
      <c r="R125" s="153"/>
      <c r="S125" s="152"/>
    </row>
    <row r="126" spans="1:19" s="54" customFormat="1" ht="13.5" x14ac:dyDescent="0.25">
      <c r="A126" s="263"/>
      <c r="B126" s="263"/>
      <c r="C126" s="91"/>
      <c r="D126" s="91"/>
      <c r="E126" s="94"/>
      <c r="F126" s="83">
        <f t="shared" si="28"/>
        <v>0</v>
      </c>
      <c r="G126" s="109">
        <f t="shared" si="27"/>
        <v>0</v>
      </c>
      <c r="H126" s="267"/>
      <c r="I126" s="267"/>
      <c r="J126" s="267"/>
      <c r="K126" s="267"/>
      <c r="L126" s="267"/>
      <c r="N126" s="113"/>
      <c r="O126" s="154"/>
      <c r="P126" s="153"/>
      <c r="R126" s="153"/>
      <c r="S126" s="152"/>
    </row>
    <row r="127" spans="1:19" s="54" customFormat="1" ht="13.5" x14ac:dyDescent="0.25">
      <c r="A127" s="260"/>
      <c r="B127" s="260"/>
      <c r="C127" s="91"/>
      <c r="D127" s="91"/>
      <c r="E127" s="94"/>
      <c r="F127" s="83">
        <f t="shared" si="28"/>
        <v>0</v>
      </c>
      <c r="G127" s="109">
        <f t="shared" si="27"/>
        <v>0</v>
      </c>
      <c r="H127" s="267"/>
      <c r="I127" s="267"/>
      <c r="J127" s="267"/>
      <c r="K127" s="267"/>
      <c r="L127" s="267"/>
      <c r="N127" s="113"/>
      <c r="O127" s="154"/>
      <c r="P127" s="153"/>
      <c r="R127" s="153"/>
      <c r="S127" s="152"/>
    </row>
    <row r="128" spans="1:19" s="54" customFormat="1" ht="13.5" x14ac:dyDescent="0.25">
      <c r="A128" s="260"/>
      <c r="B128" s="260"/>
      <c r="C128" s="84"/>
      <c r="D128" s="84"/>
      <c r="E128" s="88"/>
      <c r="F128" s="83">
        <f t="shared" si="28"/>
        <v>0</v>
      </c>
      <c r="G128" s="109">
        <f t="shared" si="27"/>
        <v>0</v>
      </c>
      <c r="H128" s="267"/>
      <c r="I128" s="267"/>
      <c r="J128" s="267"/>
      <c r="K128" s="267"/>
      <c r="L128" s="267"/>
      <c r="N128" s="113"/>
      <c r="O128" s="154"/>
      <c r="P128" s="153"/>
      <c r="R128" s="153"/>
      <c r="S128" s="152"/>
    </row>
    <row r="129" spans="1:19" s="54" customFormat="1" ht="13.5" x14ac:dyDescent="0.25">
      <c r="A129" s="255" t="s">
        <v>285</v>
      </c>
      <c r="B129" s="255"/>
      <c r="C129" s="255"/>
      <c r="D129" s="255"/>
      <c r="E129" s="255"/>
      <c r="F129" s="68">
        <f>SUM(F123:F128)</f>
        <v>150.23333333333332</v>
      </c>
      <c r="G129" s="78">
        <f>SUM(G123:G128)</f>
        <v>133.88666666666666</v>
      </c>
      <c r="H129" s="68">
        <v>60</v>
      </c>
      <c r="I129" s="68">
        <f>G129-H129</f>
        <v>73.886666666666656</v>
      </c>
      <c r="J129" s="68">
        <f>H129*1.5</f>
        <v>90</v>
      </c>
      <c r="K129" s="68">
        <f>G129-J129</f>
        <v>43.886666666666656</v>
      </c>
      <c r="L129" s="192">
        <f>IF(K129&gt;=0,3,IF(I129&gt;=0,2,1))</f>
        <v>3</v>
      </c>
      <c r="N129" s="113"/>
      <c r="O129" s="154"/>
      <c r="P129" s="153"/>
      <c r="R129" s="153"/>
      <c r="S129" s="152"/>
    </row>
    <row r="130" spans="1:19" s="54" customFormat="1" ht="32.1" customHeight="1" x14ac:dyDescent="0.25">
      <c r="A130" s="89" t="s">
        <v>270</v>
      </c>
      <c r="B130" s="265" t="s">
        <v>340</v>
      </c>
      <c r="C130" s="265"/>
      <c r="D130" s="265"/>
      <c r="E130" s="265"/>
      <c r="F130" s="265"/>
      <c r="G130" s="265"/>
      <c r="H130" s="129"/>
      <c r="N130" s="113"/>
      <c r="O130" s="154"/>
      <c r="P130" s="153"/>
      <c r="R130" s="153"/>
      <c r="S130" s="152"/>
    </row>
    <row r="131" spans="1:19" s="54" customFormat="1" ht="39.950000000000003" customHeight="1" x14ac:dyDescent="0.25">
      <c r="A131" s="259" t="s">
        <v>279</v>
      </c>
      <c r="B131" s="259"/>
      <c r="C131" s="195" t="s">
        <v>280</v>
      </c>
      <c r="D131" s="195" t="s">
        <v>281</v>
      </c>
      <c r="E131" s="195" t="s">
        <v>282</v>
      </c>
      <c r="F131" s="195" t="s">
        <v>251</v>
      </c>
      <c r="G131" s="108" t="s">
        <v>252</v>
      </c>
      <c r="H131" s="30" t="s">
        <v>253</v>
      </c>
      <c r="I131" s="30" t="s">
        <v>254</v>
      </c>
      <c r="J131" s="92" t="s">
        <v>255</v>
      </c>
      <c r="K131" s="92" t="s">
        <v>256</v>
      </c>
      <c r="L131" s="92" t="s">
        <v>257</v>
      </c>
      <c r="N131" s="113"/>
      <c r="O131" s="154"/>
      <c r="P131" s="153"/>
      <c r="R131" s="153"/>
      <c r="S131" s="152"/>
    </row>
    <row r="132" spans="1:19" s="54" customFormat="1" ht="13.5" x14ac:dyDescent="0.25">
      <c r="A132" s="260" t="s">
        <v>334</v>
      </c>
      <c r="B132" s="260"/>
      <c r="C132" s="81">
        <v>45555</v>
      </c>
      <c r="D132" s="81">
        <v>45957</v>
      </c>
      <c r="E132" s="82">
        <v>0.8</v>
      </c>
      <c r="F132" s="83">
        <f>IF(ISTEXT(A132),DAYS360(C132,D132)/30,)</f>
        <v>13.233333333333333</v>
      </c>
      <c r="G132" s="109">
        <f>E132*F132</f>
        <v>10.586666666666666</v>
      </c>
      <c r="H132" s="267"/>
      <c r="I132" s="267" t="str">
        <f>IF(I136&gt;=0,"YES","NO")</f>
        <v>NO</v>
      </c>
      <c r="J132" s="267"/>
      <c r="K132" s="267" t="str">
        <f>IF(K136&gt;=0,"YES","NO")</f>
        <v>NO</v>
      </c>
      <c r="L132" s="267"/>
      <c r="N132" s="120"/>
      <c r="O132" s="154"/>
      <c r="P132" s="153"/>
      <c r="R132" s="153"/>
      <c r="S132" s="152"/>
    </row>
    <row r="133" spans="1:19" s="54" customFormat="1" ht="13.5" x14ac:dyDescent="0.25">
      <c r="A133" s="260"/>
      <c r="B133" s="260"/>
      <c r="C133" s="91"/>
      <c r="D133" s="91"/>
      <c r="E133" s="93"/>
      <c r="F133" s="83">
        <f t="shared" ref="F133:F135" si="29">IF(ISTEXT(A133),DAYS360(C133,D133)/30,)</f>
        <v>0</v>
      </c>
      <c r="G133" s="109">
        <f>E133*F133</f>
        <v>0</v>
      </c>
      <c r="H133" s="267"/>
      <c r="I133" s="267"/>
      <c r="J133" s="267"/>
      <c r="K133" s="267"/>
      <c r="L133" s="267"/>
      <c r="N133" s="113"/>
      <c r="O133" s="154"/>
      <c r="P133" s="153"/>
      <c r="R133" s="153"/>
      <c r="S133" s="152"/>
    </row>
    <row r="134" spans="1:19" s="54" customFormat="1" ht="13.5" x14ac:dyDescent="0.25">
      <c r="A134" s="260"/>
      <c r="B134" s="260"/>
      <c r="C134" s="84"/>
      <c r="D134" s="84"/>
      <c r="E134" s="95"/>
      <c r="F134" s="83">
        <f t="shared" si="29"/>
        <v>0</v>
      </c>
      <c r="G134" s="109">
        <f>E134*F134</f>
        <v>0</v>
      </c>
      <c r="H134" s="267"/>
      <c r="I134" s="267"/>
      <c r="J134" s="267"/>
      <c r="K134" s="267"/>
      <c r="L134" s="267"/>
      <c r="N134" s="113"/>
      <c r="O134" s="154"/>
      <c r="P134" s="153"/>
      <c r="R134" s="153"/>
      <c r="S134" s="152"/>
    </row>
    <row r="135" spans="1:19" s="54" customFormat="1" ht="13.5" x14ac:dyDescent="0.25">
      <c r="A135" s="260"/>
      <c r="B135" s="260"/>
      <c r="C135" s="84"/>
      <c r="D135" s="84"/>
      <c r="E135" s="95"/>
      <c r="F135" s="83">
        <f t="shared" si="29"/>
        <v>0</v>
      </c>
      <c r="G135" s="109">
        <f>E135*F135</f>
        <v>0</v>
      </c>
      <c r="H135" s="267"/>
      <c r="I135" s="267"/>
      <c r="J135" s="267"/>
      <c r="K135" s="267"/>
      <c r="L135" s="267"/>
      <c r="N135" s="113"/>
      <c r="O135" s="154"/>
      <c r="P135" s="153"/>
      <c r="R135" s="153"/>
      <c r="S135" s="152"/>
    </row>
    <row r="136" spans="1:19" s="54" customFormat="1" ht="13.5" x14ac:dyDescent="0.25">
      <c r="A136" s="255" t="s">
        <v>285</v>
      </c>
      <c r="B136" s="255"/>
      <c r="C136" s="255"/>
      <c r="D136" s="255"/>
      <c r="E136" s="255"/>
      <c r="F136" s="68">
        <f>SUM(F132:F135)</f>
        <v>13.233333333333333</v>
      </c>
      <c r="G136" s="78">
        <f>SUM(G132:G135)</f>
        <v>10.586666666666666</v>
      </c>
      <c r="H136" s="68">
        <v>12</v>
      </c>
      <c r="I136" s="68">
        <f>G136-H136</f>
        <v>-1.413333333333334</v>
      </c>
      <c r="J136" s="68">
        <f>H136*1.5</f>
        <v>18</v>
      </c>
      <c r="K136" s="68">
        <f>G136-J136</f>
        <v>-7.413333333333334</v>
      </c>
      <c r="L136" s="192">
        <f>IF(K136&gt;=0,3,IF(I136&gt;=0,2,1))</f>
        <v>1</v>
      </c>
      <c r="N136" s="113"/>
      <c r="O136" s="154"/>
      <c r="P136" s="153"/>
      <c r="R136" s="153"/>
      <c r="S136" s="152"/>
    </row>
    <row r="137" spans="1:19" s="54" customFormat="1" ht="13.5" x14ac:dyDescent="0.25">
      <c r="E137" s="118"/>
      <c r="F137" s="129"/>
      <c r="G137" s="129"/>
      <c r="H137" s="129"/>
      <c r="I137" s="276" t="str">
        <f>A102</f>
        <v>Technical Manager</v>
      </c>
      <c r="J137" s="276"/>
      <c r="K137" s="276"/>
      <c r="L137" s="69">
        <f>AVERAGE(L136,L129,L120,L111)</f>
        <v>2.5</v>
      </c>
      <c r="N137" s="113"/>
      <c r="O137" s="154"/>
      <c r="P137" s="153"/>
      <c r="R137" s="153"/>
      <c r="S137" s="152"/>
    </row>
    <row r="138" spans="1:19" ht="17.25" customHeight="1" x14ac:dyDescent="0.3">
      <c r="N138" s="25"/>
      <c r="O138" s="25"/>
      <c r="P138" s="9"/>
      <c r="R138" s="9"/>
      <c r="S138" s="152"/>
    </row>
    <row r="139" spans="1:19" ht="17.25" customHeight="1" x14ac:dyDescent="0.3">
      <c r="K139" s="187" t="s">
        <v>273</v>
      </c>
      <c r="L139" s="18">
        <f>AVERAGE(L137,L100,L70,L37)</f>
        <v>2.6666666666666665</v>
      </c>
      <c r="N139" s="25" t="s">
        <v>274</v>
      </c>
      <c r="O139" s="25"/>
      <c r="P139" s="9"/>
      <c r="R139" s="9"/>
      <c r="S139" s="152"/>
    </row>
    <row r="140" spans="1:19" ht="17.25" customHeight="1" x14ac:dyDescent="0.3">
      <c r="N140" s="25"/>
      <c r="O140" s="26"/>
    </row>
    <row r="141" spans="1:19" ht="17.25" customHeight="1" x14ac:dyDescent="0.3">
      <c r="N141" s="25"/>
      <c r="O141" s="26"/>
    </row>
    <row r="142" spans="1:19" ht="32.1" customHeight="1" x14ac:dyDescent="0.3">
      <c r="N142" s="25"/>
      <c r="O142" s="26"/>
    </row>
    <row r="143" spans="1:19" x14ac:dyDescent="0.3">
      <c r="N143" s="25"/>
      <c r="O143" s="26"/>
    </row>
    <row r="144" spans="1:19" ht="45" customHeight="1" x14ac:dyDescent="0.3"/>
    <row r="145" ht="45" customHeight="1" x14ac:dyDescent="0.3"/>
    <row r="152" ht="32.1" customHeight="1" x14ac:dyDescent="0.3"/>
    <row r="155" ht="45" customHeight="1" x14ac:dyDescent="0.3"/>
    <row r="157" ht="32.1" customHeight="1" x14ac:dyDescent="0.3"/>
    <row r="163" ht="29.25" customHeight="1" x14ac:dyDescent="0.3"/>
    <row r="165" ht="38.25" customHeight="1" x14ac:dyDescent="0.3"/>
    <row r="166" ht="17.25" customHeight="1" x14ac:dyDescent="0.3"/>
  </sheetData>
  <mergeCells count="194">
    <mergeCell ref="L50:L59"/>
    <mergeCell ref="A55:B55"/>
    <mergeCell ref="A56:B56"/>
    <mergeCell ref="A57:B57"/>
    <mergeCell ref="A58:B58"/>
    <mergeCell ref="A59:B59"/>
    <mergeCell ref="B82:G82"/>
    <mergeCell ref="A83:B83"/>
    <mergeCell ref="A84:B84"/>
    <mergeCell ref="H84:H89"/>
    <mergeCell ref="I84:I89"/>
    <mergeCell ref="J84:J89"/>
    <mergeCell ref="K84:K89"/>
    <mergeCell ref="L84:L89"/>
    <mergeCell ref="A85:B85"/>
    <mergeCell ref="A86:B86"/>
    <mergeCell ref="A87:B87"/>
    <mergeCell ref="A88:B88"/>
    <mergeCell ref="A89:B89"/>
    <mergeCell ref="L63:L68"/>
    <mergeCell ref="I70:K70"/>
    <mergeCell ref="A64:B64"/>
    <mergeCell ref="J63:J68"/>
    <mergeCell ref="K63:K68"/>
    <mergeCell ref="A127:B127"/>
    <mergeCell ref="A36:B36"/>
    <mergeCell ref="A93:B93"/>
    <mergeCell ref="B34:G34"/>
    <mergeCell ref="B130:G130"/>
    <mergeCell ref="A43:B43"/>
    <mergeCell ref="A41:B41"/>
    <mergeCell ref="A105:B105"/>
    <mergeCell ref="A123:B123"/>
    <mergeCell ref="A94:B94"/>
    <mergeCell ref="A95:B95"/>
    <mergeCell ref="A78:B78"/>
    <mergeCell ref="A60:E60"/>
    <mergeCell ref="A108:B108"/>
    <mergeCell ref="A76:B76"/>
    <mergeCell ref="A90:E90"/>
    <mergeCell ref="B112:G112"/>
    <mergeCell ref="A113:B113"/>
    <mergeCell ref="A114:B114"/>
    <mergeCell ref="A115:B115"/>
    <mergeCell ref="A116:B116"/>
    <mergeCell ref="A117:B117"/>
    <mergeCell ref="A118:B118"/>
    <mergeCell ref="A119:B119"/>
    <mergeCell ref="A134:B134"/>
    <mergeCell ref="A135:B135"/>
    <mergeCell ref="A129:E129"/>
    <mergeCell ref="A128:B128"/>
    <mergeCell ref="A96:B96"/>
    <mergeCell ref="A63:B63"/>
    <mergeCell ref="A42:B42"/>
    <mergeCell ref="A124:B124"/>
    <mergeCell ref="A125:B125"/>
    <mergeCell ref="B91:G91"/>
    <mergeCell ref="A75:B75"/>
    <mergeCell ref="A74:B74"/>
    <mergeCell ref="A77:B77"/>
    <mergeCell ref="A80:B80"/>
    <mergeCell ref="B61:G61"/>
    <mergeCell ref="A69:E69"/>
    <mergeCell ref="A66:B66"/>
    <mergeCell ref="A62:B62"/>
    <mergeCell ref="A65:B65"/>
    <mergeCell ref="A67:B67"/>
    <mergeCell ref="B73:G73"/>
    <mergeCell ref="B48:G48"/>
    <mergeCell ref="A49:B49"/>
    <mergeCell ref="A50:B50"/>
    <mergeCell ref="I137:K137"/>
    <mergeCell ref="K132:K135"/>
    <mergeCell ref="L75:L80"/>
    <mergeCell ref="H93:H98"/>
    <mergeCell ref="I93:I98"/>
    <mergeCell ref="J93:J98"/>
    <mergeCell ref="L93:L98"/>
    <mergeCell ref="L132:L135"/>
    <mergeCell ref="L105:L110"/>
    <mergeCell ref="H123:H128"/>
    <mergeCell ref="I123:I128"/>
    <mergeCell ref="H132:H135"/>
    <mergeCell ref="I132:I135"/>
    <mergeCell ref="J132:J135"/>
    <mergeCell ref="L123:L128"/>
    <mergeCell ref="J123:J128"/>
    <mergeCell ref="H114:H119"/>
    <mergeCell ref="I114:I119"/>
    <mergeCell ref="J114:J119"/>
    <mergeCell ref="K114:K119"/>
    <mergeCell ref="L114:L119"/>
    <mergeCell ref="L26:L32"/>
    <mergeCell ref="H16:H22"/>
    <mergeCell ref="I16:I22"/>
    <mergeCell ref="J16:J22"/>
    <mergeCell ref="K16:K22"/>
    <mergeCell ref="L16:L22"/>
    <mergeCell ref="K123:K128"/>
    <mergeCell ref="I37:K37"/>
    <mergeCell ref="H75:H80"/>
    <mergeCell ref="I75:I80"/>
    <mergeCell ref="J75:J80"/>
    <mergeCell ref="K75:K80"/>
    <mergeCell ref="H105:H110"/>
    <mergeCell ref="I105:I110"/>
    <mergeCell ref="J105:J110"/>
    <mergeCell ref="K105:K110"/>
    <mergeCell ref="K93:K98"/>
    <mergeCell ref="H63:H68"/>
    <mergeCell ref="I63:I68"/>
    <mergeCell ref="H50:H59"/>
    <mergeCell ref="I50:I59"/>
    <mergeCell ref="J50:J59"/>
    <mergeCell ref="K50:K59"/>
    <mergeCell ref="I100:K100"/>
    <mergeCell ref="L6:L12"/>
    <mergeCell ref="A2:G2"/>
    <mergeCell ref="B4:G4"/>
    <mergeCell ref="A5:B5"/>
    <mergeCell ref="A13:E13"/>
    <mergeCell ref="A6:B6"/>
    <mergeCell ref="A7:B7"/>
    <mergeCell ref="A9:B9"/>
    <mergeCell ref="A8:B8"/>
    <mergeCell ref="A10:B10"/>
    <mergeCell ref="A11:B11"/>
    <mergeCell ref="A29:B29"/>
    <mergeCell ref="A46:B46"/>
    <mergeCell ref="A44:B44"/>
    <mergeCell ref="A47:E47"/>
    <mergeCell ref="H6:H12"/>
    <mergeCell ref="I6:I12"/>
    <mergeCell ref="J6:J12"/>
    <mergeCell ref="K6:K12"/>
    <mergeCell ref="H26:H32"/>
    <mergeCell ref="I26:I32"/>
    <mergeCell ref="J26:J32"/>
    <mergeCell ref="K26:K32"/>
    <mergeCell ref="A35:B35"/>
    <mergeCell ref="F35:G35"/>
    <mergeCell ref="A16:B16"/>
    <mergeCell ref="A20:B20"/>
    <mergeCell ref="A12:B12"/>
    <mergeCell ref="A38:G38"/>
    <mergeCell ref="B40:G40"/>
    <mergeCell ref="A32:B32"/>
    <mergeCell ref="A33:E33"/>
    <mergeCell ref="F36:G36"/>
    <mergeCell ref="B14:G14"/>
    <mergeCell ref="A15:B15"/>
    <mergeCell ref="A71:G71"/>
    <mergeCell ref="B121:G121"/>
    <mergeCell ref="B103:G103"/>
    <mergeCell ref="A111:E111"/>
    <mergeCell ref="A45:B45"/>
    <mergeCell ref="A68:B68"/>
    <mergeCell ref="A97:B97"/>
    <mergeCell ref="A92:B92"/>
    <mergeCell ref="A101:G101"/>
    <mergeCell ref="A106:B106"/>
    <mergeCell ref="A107:B107"/>
    <mergeCell ref="A98:B98"/>
    <mergeCell ref="A81:E81"/>
    <mergeCell ref="A79:B79"/>
    <mergeCell ref="A51:B51"/>
    <mergeCell ref="A52:B52"/>
    <mergeCell ref="A54:B54"/>
    <mergeCell ref="A53:B53"/>
    <mergeCell ref="A23:E23"/>
    <mergeCell ref="B24:G24"/>
    <mergeCell ref="A25:B25"/>
    <mergeCell ref="A21:B21"/>
    <mergeCell ref="A22:B22"/>
    <mergeCell ref="A17:B17"/>
    <mergeCell ref="A18:B18"/>
    <mergeCell ref="A19:B19"/>
    <mergeCell ref="A136:E136"/>
    <mergeCell ref="A110:B110"/>
    <mergeCell ref="A109:B109"/>
    <mergeCell ref="A122:B122"/>
    <mergeCell ref="A133:B133"/>
    <mergeCell ref="A126:B126"/>
    <mergeCell ref="A132:B132"/>
    <mergeCell ref="A120:E120"/>
    <mergeCell ref="A26:B26"/>
    <mergeCell ref="A30:B30"/>
    <mergeCell ref="A31:B31"/>
    <mergeCell ref="A27:B27"/>
    <mergeCell ref="A28:B28"/>
    <mergeCell ref="A131:B131"/>
    <mergeCell ref="A99:E99"/>
    <mergeCell ref="A104:B104"/>
  </mergeCells>
  <phoneticPr fontId="16" type="noConversion"/>
  <pageMargins left="0.7" right="0.7" top="0.75" bottom="0.75" header="0.3" footer="0.3"/>
  <pageSetup orientation="portrait" r:id="rId1"/>
  <ignoredErrors>
    <ignoredError sqref="I75 K75"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303A8-55F1-4767-BA3A-16E96F936190}">
  <dimension ref="A1:U18"/>
  <sheetViews>
    <sheetView zoomScale="82" zoomScaleNormal="82" workbookViewId="0">
      <pane xSplit="2" ySplit="1" topLeftCell="C2" activePane="bottomRight" state="frozen"/>
      <selection activeCell="D4" sqref="D4"/>
      <selection pane="topRight" activeCell="D4" sqref="D4"/>
      <selection pane="bottomLeft" activeCell="D4" sqref="D4"/>
      <selection pane="bottomRight" activeCell="D4" sqref="D4"/>
    </sheetView>
  </sheetViews>
  <sheetFormatPr defaultRowHeight="15" x14ac:dyDescent="0.25"/>
  <cols>
    <col min="1" max="1" width="4.5703125" customWidth="1"/>
    <col min="2" max="2" width="26.5703125" customWidth="1"/>
    <col min="3" max="3" width="20.5703125" customWidth="1"/>
    <col min="4" max="4" width="23.140625" customWidth="1"/>
    <col min="5" max="5" width="46.5703125" style="1" customWidth="1"/>
    <col min="6" max="6" width="13.5703125" customWidth="1"/>
    <col min="7" max="7" width="20.5703125" customWidth="1"/>
    <col min="8" max="8" width="46.5703125" customWidth="1"/>
    <col min="9" max="10" width="13.5703125" customWidth="1"/>
    <col min="12" max="12" width="45.85546875" customWidth="1"/>
  </cols>
  <sheetData>
    <row r="1" spans="1:21" ht="43.5" x14ac:dyDescent="0.25">
      <c r="A1" s="186"/>
      <c r="B1" s="186" t="s">
        <v>341</v>
      </c>
      <c r="C1" s="186" t="s">
        <v>3</v>
      </c>
      <c r="D1" s="186" t="s">
        <v>342</v>
      </c>
      <c r="E1" s="186" t="s">
        <v>343</v>
      </c>
      <c r="F1" s="186" t="s">
        <v>344</v>
      </c>
      <c r="G1" s="186" t="s">
        <v>345</v>
      </c>
      <c r="H1" s="186" t="s">
        <v>343</v>
      </c>
      <c r="I1" s="186" t="s">
        <v>346</v>
      </c>
      <c r="J1" s="186" t="s">
        <v>347</v>
      </c>
    </row>
    <row r="2" spans="1:21" s="49" customFormat="1" ht="27" x14ac:dyDescent="0.3">
      <c r="A2" s="96">
        <v>1</v>
      </c>
      <c r="B2" s="76" t="str">
        <f>'Bidder-Key Staff'!B4</f>
        <v>Project Manager</v>
      </c>
      <c r="C2" s="76" t="str">
        <f>+'Bidder-Key Staff'!C4</f>
        <v>Kapil Manshani</v>
      </c>
      <c r="D2" s="173" t="s">
        <v>348</v>
      </c>
      <c r="E2" s="58" t="s">
        <v>349</v>
      </c>
      <c r="F2" s="174">
        <v>10</v>
      </c>
      <c r="G2" s="175" t="s">
        <v>350</v>
      </c>
      <c r="H2" s="175" t="s">
        <v>351</v>
      </c>
      <c r="I2" s="174">
        <v>10</v>
      </c>
      <c r="J2" s="174">
        <f t="shared" ref="J2:J5" si="0">AVERAGE(F2,I2)</f>
        <v>10</v>
      </c>
      <c r="L2" s="200" t="s">
        <v>6</v>
      </c>
      <c r="M2" s="201"/>
      <c r="N2" s="201"/>
      <c r="O2" s="201"/>
      <c r="P2" s="201"/>
      <c r="Q2" s="201"/>
      <c r="R2" s="201"/>
      <c r="S2" s="201"/>
      <c r="T2" s="201"/>
      <c r="U2" s="201"/>
    </row>
    <row r="3" spans="1:21" s="49" customFormat="1" ht="13.5" x14ac:dyDescent="0.2">
      <c r="A3" s="96">
        <v>2</v>
      </c>
      <c r="B3" s="76" t="str">
        <f>'Bidder-Key Staff'!B5</f>
        <v>Test Manager</v>
      </c>
      <c r="C3" s="76" t="str">
        <f>+'Bidder-Key Staff'!C5</f>
        <v>Harinath Sakamuri</v>
      </c>
      <c r="D3" s="175" t="s">
        <v>243</v>
      </c>
      <c r="E3" s="175" t="s">
        <v>352</v>
      </c>
      <c r="F3" s="174">
        <v>10</v>
      </c>
      <c r="G3" s="175" t="s">
        <v>353</v>
      </c>
      <c r="H3" s="175" t="s">
        <v>354</v>
      </c>
      <c r="I3" s="174">
        <v>10</v>
      </c>
      <c r="J3" s="174">
        <f t="shared" si="0"/>
        <v>10</v>
      </c>
    </row>
    <row r="4" spans="1:21" s="49" customFormat="1" ht="27" x14ac:dyDescent="0.2">
      <c r="A4" s="96">
        <v>3</v>
      </c>
      <c r="B4" s="76" t="str">
        <f>'Bidder-Key Staff'!B6</f>
        <v>Functional Manager</v>
      </c>
      <c r="C4" s="76" t="str">
        <f>+'Bidder-Key Staff'!C6</f>
        <v>Shamsheer C A</v>
      </c>
      <c r="D4" s="175" t="s">
        <v>355</v>
      </c>
      <c r="E4" s="175" t="s">
        <v>356</v>
      </c>
      <c r="F4" s="174">
        <v>10</v>
      </c>
      <c r="G4" s="175" t="s">
        <v>357</v>
      </c>
      <c r="H4" s="58" t="s">
        <v>356</v>
      </c>
      <c r="I4" s="174">
        <v>10</v>
      </c>
      <c r="J4" s="174">
        <f t="shared" si="0"/>
        <v>10</v>
      </c>
    </row>
    <row r="5" spans="1:21" s="49" customFormat="1" ht="16.5" x14ac:dyDescent="0.3">
      <c r="A5" s="96">
        <v>4</v>
      </c>
      <c r="B5" s="76" t="str">
        <f>'Bidder-Key Staff'!B7</f>
        <v>Technical Manager</v>
      </c>
      <c r="C5" s="76" t="str">
        <f>+'Bidder-Key Staff'!C7</f>
        <v>Rajendar Sama</v>
      </c>
      <c r="D5" s="175" t="s">
        <v>358</v>
      </c>
      <c r="E5" s="175" t="s">
        <v>356</v>
      </c>
      <c r="F5" s="174">
        <v>0</v>
      </c>
      <c r="G5" s="175" t="s">
        <v>359</v>
      </c>
      <c r="H5" s="175" t="s">
        <v>356</v>
      </c>
      <c r="I5" s="174">
        <v>10</v>
      </c>
      <c r="J5" s="174">
        <f t="shared" si="0"/>
        <v>5</v>
      </c>
      <c r="L5" s="7" t="s">
        <v>360</v>
      </c>
      <c r="M5" s="7"/>
      <c r="N5" s="7"/>
      <c r="O5" s="7"/>
      <c r="P5" s="7"/>
      <c r="Q5" s="7"/>
    </row>
    <row r="6" spans="1:21" s="49" customFormat="1" ht="17.25" customHeight="1" x14ac:dyDescent="0.2">
      <c r="A6" s="70"/>
      <c r="B6" s="70"/>
      <c r="C6" s="128"/>
      <c r="D6" s="97"/>
      <c r="E6" s="127" t="s">
        <v>23</v>
      </c>
      <c r="F6" s="98">
        <f>SUM(F2:F5)</f>
        <v>30</v>
      </c>
      <c r="G6" s="99"/>
      <c r="H6" s="176" t="s">
        <v>23</v>
      </c>
      <c r="I6" s="98">
        <f>SUM(I2:I5)</f>
        <v>40</v>
      </c>
      <c r="J6" s="98">
        <f>SUM(J2:J5)</f>
        <v>35</v>
      </c>
    </row>
    <row r="7" spans="1:21" s="49" customFormat="1" ht="17.25" customHeight="1" x14ac:dyDescent="0.2">
      <c r="A7" s="70"/>
      <c r="B7" s="177"/>
      <c r="C7" s="77"/>
      <c r="D7" s="97"/>
      <c r="E7" s="100"/>
      <c r="F7" s="101"/>
      <c r="G7" s="102"/>
      <c r="H7" s="177" t="s">
        <v>361</v>
      </c>
      <c r="I7" s="101"/>
      <c r="J7" s="103">
        <f>AVERAGE(J2:J5)</f>
        <v>8.75</v>
      </c>
    </row>
    <row r="10" spans="1:21" x14ac:dyDescent="0.25">
      <c r="B10" t="s">
        <v>362</v>
      </c>
    </row>
    <row r="11" spans="1:21" x14ac:dyDescent="0.25">
      <c r="B11" t="s">
        <v>362</v>
      </c>
    </row>
    <row r="18" spans="8:8" x14ac:dyDescent="0.25">
      <c r="H18" s="178"/>
    </row>
  </sheetData>
  <mergeCells count="1">
    <mergeCell ref="L2:U2"/>
  </mergeCells>
  <phoneticPr fontId="16" type="noConversion"/>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31A93-0A37-4730-9CF5-CF8DFD39B926}">
  <dimension ref="A1:O11"/>
  <sheetViews>
    <sheetView zoomScaleNormal="100" workbookViewId="0">
      <pane xSplit="3" ySplit="2" topLeftCell="D3" activePane="bottomRight" state="frozen"/>
      <selection activeCell="D4" sqref="D4"/>
      <selection pane="topRight" activeCell="D4" sqref="D4"/>
      <selection pane="bottomLeft" activeCell="D4" sqref="D4"/>
      <selection pane="bottomRight" activeCell="D4" sqref="D4"/>
    </sheetView>
  </sheetViews>
  <sheetFormatPr defaultColWidth="9.140625" defaultRowHeight="16.5" x14ac:dyDescent="0.3"/>
  <cols>
    <col min="1" max="1" width="4.42578125" style="7" customWidth="1"/>
    <col min="2" max="3" width="24.5703125" style="7" customWidth="1"/>
    <col min="4" max="4" width="18.5703125" style="7" customWidth="1"/>
    <col min="5" max="5" width="100.5703125" style="7" customWidth="1"/>
    <col min="6" max="14" width="9.140625" style="7"/>
    <col min="15" max="15" width="12.85546875" style="7" customWidth="1"/>
    <col min="16" max="16384" width="9.140625" style="7"/>
  </cols>
  <sheetData>
    <row r="1" spans="1:15" x14ac:dyDescent="0.3">
      <c r="A1" s="186"/>
      <c r="B1" s="186" t="s">
        <v>363</v>
      </c>
      <c r="C1" s="186" t="str">
        <f>'Bidder-Key Staff'!C1</f>
        <v>Quadrant</v>
      </c>
      <c r="D1" s="186"/>
      <c r="E1" s="186"/>
    </row>
    <row r="2" spans="1:15" ht="44.25" x14ac:dyDescent="0.3">
      <c r="A2" s="186"/>
      <c r="B2" s="186" t="s">
        <v>341</v>
      </c>
      <c r="C2" s="104" t="s">
        <v>3</v>
      </c>
      <c r="D2" s="186" t="s">
        <v>364</v>
      </c>
      <c r="E2" s="186" t="s">
        <v>365</v>
      </c>
    </row>
    <row r="3" spans="1:15" s="54" customFormat="1" ht="54" x14ac:dyDescent="0.3">
      <c r="A3" s="70">
        <v>1</v>
      </c>
      <c r="B3" s="105" t="str">
        <f>'Bidder-Key Staff'!B4</f>
        <v>Project Manager</v>
      </c>
      <c r="C3" s="105" t="str">
        <f>+'Bidder-Key Staff'!C4</f>
        <v>Kapil Manshani</v>
      </c>
      <c r="D3" s="106">
        <v>3.2</v>
      </c>
      <c r="E3" s="191" t="s">
        <v>366</v>
      </c>
      <c r="F3" s="200" t="s">
        <v>6</v>
      </c>
      <c r="G3" s="201"/>
      <c r="H3" s="201"/>
      <c r="I3" s="201"/>
      <c r="J3" s="201"/>
      <c r="K3" s="201"/>
      <c r="L3" s="201"/>
      <c r="M3" s="201"/>
      <c r="N3" s="201"/>
      <c r="O3" s="201"/>
    </row>
    <row r="4" spans="1:15" s="54" customFormat="1" ht="94.5" x14ac:dyDescent="0.25">
      <c r="A4" s="70">
        <v>2</v>
      </c>
      <c r="B4" s="105" t="str">
        <f>'Bidder-Key Staff'!B5</f>
        <v>Test Manager</v>
      </c>
      <c r="C4" s="105" t="str">
        <f>+'Bidder-Key Staff'!C5</f>
        <v>Harinath Sakamuri</v>
      </c>
      <c r="D4" s="106">
        <v>5.9</v>
      </c>
      <c r="E4" s="184" t="s">
        <v>367</v>
      </c>
    </row>
    <row r="5" spans="1:15" s="54" customFormat="1" ht="13.5" x14ac:dyDescent="0.25">
      <c r="A5" s="70">
        <v>3</v>
      </c>
      <c r="B5" s="105" t="str">
        <f>'Bidder-Key Staff'!B6</f>
        <v>Functional Manager</v>
      </c>
      <c r="C5" s="105" t="str">
        <f>+'Bidder-Key Staff'!C6</f>
        <v>Shamsheer C A</v>
      </c>
      <c r="D5" s="106">
        <v>0</v>
      </c>
      <c r="E5" s="191" t="s">
        <v>368</v>
      </c>
    </row>
    <row r="6" spans="1:15" s="54" customFormat="1" ht="70.5" customHeight="1" x14ac:dyDescent="0.25">
      <c r="A6" s="70">
        <v>4</v>
      </c>
      <c r="B6" s="105" t="str">
        <f>'Bidder-Key Staff'!B7</f>
        <v>Technical Manager</v>
      </c>
      <c r="C6" s="105" t="str">
        <f>+'Bidder-Key Staff'!C7</f>
        <v>Rajendar Sama</v>
      </c>
      <c r="D6" s="106">
        <v>3.1</v>
      </c>
      <c r="E6" s="107" t="s">
        <v>369</v>
      </c>
    </row>
    <row r="7" spans="1:15" s="54" customFormat="1" ht="13.5" x14ac:dyDescent="0.25">
      <c r="A7" s="90"/>
      <c r="B7" s="90"/>
      <c r="C7" s="179" t="s">
        <v>23</v>
      </c>
      <c r="D7" s="180">
        <f>SUM(D3:D6)</f>
        <v>12.200000000000001</v>
      </c>
      <c r="E7" s="191"/>
    </row>
    <row r="8" spans="1:15" s="54" customFormat="1" ht="13.5" x14ac:dyDescent="0.25">
      <c r="A8" s="90"/>
      <c r="B8" s="90"/>
      <c r="C8" s="179" t="s">
        <v>370</v>
      </c>
      <c r="D8" s="181">
        <f>AVERAGE(D3:D6)</f>
        <v>3.0500000000000003</v>
      </c>
      <c r="E8" s="191"/>
    </row>
    <row r="10" spans="1:15" x14ac:dyDescent="0.3">
      <c r="C10" s="11"/>
    </row>
    <row r="11" spans="1:15" x14ac:dyDescent="0.3">
      <c r="E11" s="9"/>
    </row>
  </sheetData>
  <mergeCells count="1">
    <mergeCell ref="F3:O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73E16-B756-4875-AA7B-F9338B06F672}">
  <dimension ref="A1:C2"/>
  <sheetViews>
    <sheetView zoomScaleNormal="100" workbookViewId="0">
      <selection activeCell="D4" sqref="D4"/>
    </sheetView>
  </sheetViews>
  <sheetFormatPr defaultColWidth="9.140625" defaultRowHeight="16.5" x14ac:dyDescent="0.3"/>
  <cols>
    <col min="1" max="1" width="30.28515625" style="7" customWidth="1"/>
    <col min="2" max="2" width="16.42578125" style="7" customWidth="1"/>
    <col min="3" max="3" width="100.7109375" style="7" customWidth="1"/>
    <col min="4" max="16384" width="9.140625" style="7"/>
  </cols>
  <sheetData>
    <row r="1" spans="1:3" ht="58.5" x14ac:dyDescent="0.3">
      <c r="A1" s="186" t="s">
        <v>371</v>
      </c>
      <c r="B1" s="186" t="s">
        <v>372</v>
      </c>
      <c r="C1" s="186" t="s">
        <v>373</v>
      </c>
    </row>
    <row r="2" spans="1:3" s="54" customFormat="1" ht="103.5" customHeight="1" x14ac:dyDescent="0.25">
      <c r="A2" s="127" t="str">
        <f>'Bidder-Key Staff'!C1</f>
        <v>Quadrant</v>
      </c>
      <c r="B2" s="110">
        <v>1.9</v>
      </c>
      <c r="C2" s="38" t="s">
        <v>374</v>
      </c>
    </row>
  </sheetData>
  <pageMargins left="0.7" right="0.7" top="0.75" bottom="0.75" header="0.3" footer="0.3"/>
  <pageSetup orientation="portrait" r:id="rId1"/>
</worksheet>
</file>

<file path=docMetadata/LabelInfo.xml><?xml version="1.0" encoding="utf-8"?>
<clbl:labelList xmlns:clbl="http://schemas.microsoft.com/office/2020/mipLabelMetadata">
  <clbl:label id="{18ccb024-1285-4f62-85fe-84f37911c5d6}" enabled="0" method="" siteId="{18ccb024-1285-4f62-85fe-84f37911c5d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Bidder-Key Staff</vt:lpstr>
      <vt:lpstr>U&amp;A Summary</vt:lpstr>
      <vt:lpstr>U&amp;A-1 </vt:lpstr>
      <vt:lpstr>U&amp;A-2</vt:lpstr>
      <vt:lpstr>U&amp;A-3</vt:lpstr>
      <vt:lpstr>U&amp;A-4</vt:lpstr>
      <vt:lpstr>Firm References</vt:lpstr>
      <vt:lpstr>Staff Qualifications Summary</vt:lpstr>
      <vt:lpstr>Staff Minimum Qualifications</vt:lpstr>
      <vt:lpstr>Staff References</vt:lpstr>
      <vt:lpstr>Key Staff Interviews</vt:lpstr>
      <vt:lpstr>Oral Presentations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2026-07-21T03:13:42Z</dcterms:created>
  <dcterms:modified xsi:type="dcterms:W3CDTF">2026-07-21T03:13:46Z</dcterms:modified>
  <cp:category/>
  <cp:contentStatus/>
</cp:coreProperties>
</file>